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showInkAnnotation="0"/>
  <mc:AlternateContent xmlns:mc="http://schemas.openxmlformats.org/markup-compatibility/2006">
    <mc:Choice Requires="x15">
      <x15ac:absPath xmlns:x15ac="http://schemas.microsoft.com/office/spreadsheetml/2010/11/ac" url="D:\feb\1.地方金融組\0.公文及便條\56.必查項目及檢查資料清單(專營電子支付及檢查資料)\2.陳核\8.上傳檢查清單(放表及外網)\4.作業區-電子支付(修正部分)\"/>
    </mc:Choice>
  </mc:AlternateContent>
  <xr:revisionPtr revIDLastSave="0" documentId="13_ncr:1_{8C84BA4D-D7BC-43F3-A540-5DA235E8AE74}" xr6:coauthVersionLast="47" xr6:coauthVersionMax="47" xr10:uidLastSave="{00000000-0000-0000-0000-000000000000}"/>
  <bookViews>
    <workbookView xWindow="-108" yWindow="-108" windowWidth="23256" windowHeight="13896" tabRatio="949" xr2:uid="{00000000-000D-0000-FFFF-FFFF00000000}"/>
  </bookViews>
  <sheets>
    <sheet name="清單" sheetId="1" r:id="rId1"/>
    <sheet name="簡報大綱" sheetId="29" r:id="rId2"/>
    <sheet name="A1" sheetId="4" r:id="rId3"/>
    <sheet name="A2" sheetId="5" r:id="rId4"/>
    <sheet name="A3" sheetId="6" r:id="rId5"/>
    <sheet name="A4" sheetId="26" r:id="rId6"/>
    <sheet name="A5" sheetId="37" r:id="rId7"/>
    <sheet name="A6" sheetId="38" r:id="rId8"/>
    <sheet name="A7" sheetId="25" r:id="rId9"/>
    <sheet name="B1" sheetId="3" r:id="rId10"/>
    <sheet name="B2" sheetId="36" r:id="rId11"/>
    <sheet name="B3" sheetId="24" r:id="rId12"/>
    <sheet name="B4" sheetId="39" r:id="rId13"/>
    <sheet name="B5" sheetId="41" r:id="rId14"/>
    <sheet name="C1" sheetId="8" r:id="rId15"/>
    <sheet name="C2" sheetId="28" r:id="rId16"/>
    <sheet name="D1" sheetId="9" r:id="rId17"/>
    <sheet name="D2" sheetId="10" r:id="rId18"/>
    <sheet name="D3" sheetId="23" r:id="rId19"/>
    <sheet name="D4" sheetId="20" r:id="rId20"/>
    <sheet name="D5" sheetId="33" r:id="rId21"/>
    <sheet name="D6" sheetId="21" r:id="rId22"/>
    <sheet name="D7" sheetId="12" r:id="rId23"/>
    <sheet name="D8" sheetId="34" r:id="rId24"/>
    <sheet name="D9" sheetId="35" r:id="rId25"/>
    <sheet name="D10" sheetId="14" r:id="rId26"/>
    <sheet name="D11" sheetId="45" r:id="rId27"/>
    <sheet name="D12" sheetId="46" r:id="rId28"/>
    <sheet name="D13" sheetId="15" r:id="rId29"/>
    <sheet name="E1" sheetId="27" r:id="rId30"/>
    <sheet name="E2" sheetId="42" r:id="rId31"/>
    <sheet name="F1" sheetId="16" r:id="rId32"/>
    <sheet name="F2" sheetId="18" r:id="rId33"/>
    <sheet name="F3" sheetId="19" r:id="rId34"/>
    <sheet name="G1" sheetId="48" r:id="rId35"/>
  </sheets>
  <externalReferences>
    <externalReference r:id="rId36"/>
  </externalReferences>
  <definedNames>
    <definedName name="_xlnm.Print_Titles" localSheetId="0">清單!$6:$6</definedName>
    <definedName name="參數">#REF!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48" l="1"/>
  <c r="K17" i="36" l="1"/>
  <c r="G3" i="36"/>
  <c r="B2" i="38"/>
  <c r="B2" i="37"/>
  <c r="E3" i="3" l="1"/>
  <c r="E2" i="26"/>
  <c r="E37" i="3"/>
  <c r="A2" i="10"/>
  <c r="A2" i="46"/>
  <c r="M3" i="39"/>
  <c r="D3" i="36"/>
  <c r="A2" i="39"/>
  <c r="A2" i="41"/>
  <c r="D3" i="14"/>
  <c r="D2" i="37"/>
  <c r="J4" i="15"/>
  <c r="J3" i="39"/>
  <c r="A2" i="15"/>
  <c r="A2" i="45"/>
  <c r="A2" i="14"/>
  <c r="R4" i="15"/>
  <c r="Q4" i="15"/>
  <c r="P4" i="15"/>
  <c r="O4" i="15"/>
  <c r="K4" i="15"/>
  <c r="I4" i="15"/>
  <c r="E4" i="4"/>
  <c r="D2" i="38"/>
  <c r="H37" i="3"/>
  <c r="C2" i="28" l="1"/>
  <c r="B2" i="26"/>
  <c r="B2" i="25"/>
  <c r="H4" i="5"/>
  <c r="F4" i="5"/>
  <c r="K18" i="36" l="1"/>
  <c r="L37" i="3"/>
  <c r="J12" i="36"/>
  <c r="H18" i="36"/>
  <c r="G12" i="36"/>
  <c r="I37" i="3"/>
  <c r="J3" i="36"/>
  <c r="K37" i="3"/>
  <c r="G4" i="6"/>
  <c r="E4" i="6"/>
  <c r="I4" i="4"/>
  <c r="G4" i="4"/>
  <c r="L59" i="3"/>
  <c r="I59" i="3"/>
  <c r="K18" i="3"/>
  <c r="H18" i="3"/>
  <c r="L3" i="3"/>
  <c r="K3" i="3"/>
  <c r="I3" i="3"/>
  <c r="H3" i="3"/>
  <c r="A2" i="34"/>
  <c r="C4" i="6" l="1"/>
  <c r="A2" i="21"/>
  <c r="A2" i="20"/>
  <c r="A2" i="9"/>
  <c r="D2" i="25"/>
  <c r="D4" i="5"/>
  <c r="A2" i="8"/>
  <c r="A2" i="23"/>
  <c r="A2" i="12"/>
  <c r="E3" i="14"/>
  <c r="D2" i="28"/>
  <c r="B2" i="27"/>
  <c r="C29" i="6"/>
  <c r="G24" i="6"/>
  <c r="G26" i="6" s="1"/>
  <c r="E24" i="6"/>
  <c r="E26" i="6" s="1"/>
  <c r="C24" i="6"/>
  <c r="C26" i="6" s="1"/>
  <c r="G13" i="6"/>
  <c r="G15" i="6" s="1"/>
  <c r="G32" i="6" s="1"/>
  <c r="E13" i="6"/>
  <c r="E15" i="6" s="1"/>
  <c r="C13" i="6"/>
  <c r="C15" i="6" s="1"/>
  <c r="E18" i="36" l="1"/>
  <c r="D12" i="36"/>
  <c r="F37" i="3"/>
  <c r="F3" i="3"/>
  <c r="F59" i="3"/>
  <c r="E18" i="3"/>
  <c r="C32" i="6"/>
  <c r="E32" i="6"/>
</calcChain>
</file>

<file path=xl/sharedStrings.xml><?xml version="1.0" encoding="utf-8"?>
<sst xmlns="http://schemas.openxmlformats.org/spreadsheetml/2006/main" count="1394" uniqueCount="1028">
  <si>
    <t>項目</t>
  </si>
  <si>
    <t>NO.</t>
  </si>
  <si>
    <t>業務種類</t>
    <phoneticPr fontId="2" type="noConversion"/>
  </si>
  <si>
    <t>帳戶別交易資料</t>
    <phoneticPr fontId="2" type="noConversion"/>
  </si>
  <si>
    <t>使用者戶數</t>
    <phoneticPr fontId="2" type="noConversion"/>
  </si>
  <si>
    <t>交易筆數</t>
    <phoneticPr fontId="2" type="noConversion"/>
  </si>
  <si>
    <t>交易金額</t>
    <phoneticPr fontId="2" type="noConversion"/>
  </si>
  <si>
    <t>使用者戶數</t>
    <phoneticPr fontId="2" type="noConversion"/>
  </si>
  <si>
    <t>交易筆數</t>
    <phoneticPr fontId="2" type="noConversion"/>
  </si>
  <si>
    <t>交易金額</t>
    <phoneticPr fontId="2" type="noConversion"/>
  </si>
  <si>
    <t>第一類電子支付帳戶</t>
    <phoneticPr fontId="2" type="noConversion"/>
  </si>
  <si>
    <t>第二類電子支付帳戶</t>
    <phoneticPr fontId="2" type="noConversion"/>
  </si>
  <si>
    <t>第三類電子支付帳戶</t>
    <phoneticPr fontId="2" type="noConversion"/>
  </si>
  <si>
    <t>與境外機構合作或協助從事電子支付機構業務相關行為</t>
    <phoneticPr fontId="2" type="noConversion"/>
  </si>
  <si>
    <t>符合第一類電子支付帳戶認證程序</t>
    <phoneticPr fontId="2" type="noConversion"/>
  </si>
  <si>
    <t>符合第二類電子支付帳戶認證程序</t>
    <phoneticPr fontId="2" type="noConversion"/>
  </si>
  <si>
    <t>單位：筆；新台幣元</t>
  </si>
  <si>
    <t>交易類型</t>
    <phoneticPr fontId="2" type="noConversion"/>
  </si>
  <si>
    <t>第4條第1項第1款業務- outbound</t>
    <phoneticPr fontId="2" type="noConversion"/>
  </si>
  <si>
    <t>交易類型</t>
    <phoneticPr fontId="2" type="noConversion"/>
  </si>
  <si>
    <t>本國籍</t>
    <phoneticPr fontId="2" type="noConversion"/>
  </si>
  <si>
    <t>個人使用者</t>
    <phoneticPr fontId="2" type="noConversion"/>
  </si>
  <si>
    <t>政府機關</t>
    <phoneticPr fontId="2" type="noConversion"/>
  </si>
  <si>
    <t>法人</t>
    <phoneticPr fontId="2" type="noConversion"/>
  </si>
  <si>
    <t>行號</t>
    <phoneticPr fontId="2" type="noConversion"/>
  </si>
  <si>
    <t>其他團體</t>
    <phoneticPr fontId="2" type="noConversion"/>
  </si>
  <si>
    <t>外國籍(含取得居留證者)</t>
    <phoneticPr fontId="2" type="noConversion"/>
  </si>
  <si>
    <t>外國籍(含取得居留證者)</t>
    <phoneticPr fontId="2" type="noConversion"/>
  </si>
  <si>
    <t>單位：筆；新台幣元</t>
    <phoneticPr fontId="2" type="noConversion"/>
  </si>
  <si>
    <t>支付工具</t>
    <phoneticPr fontId="2" type="noConversion"/>
  </si>
  <si>
    <t>交易筆數</t>
    <phoneticPr fontId="2" type="noConversion"/>
  </si>
  <si>
    <t>交易金額</t>
    <phoneticPr fontId="2" type="noConversion"/>
  </si>
  <si>
    <t>代理收付實質交易款項</t>
    <phoneticPr fontId="2" type="noConversion"/>
  </si>
  <si>
    <t>信用卡</t>
    <phoneticPr fontId="2" type="noConversion"/>
  </si>
  <si>
    <t>存款帳戶</t>
    <phoneticPr fontId="2" type="noConversion"/>
  </si>
  <si>
    <t>Web ATM</t>
    <phoneticPr fontId="2" type="noConversion"/>
  </si>
  <si>
    <t>網路銀行(含儲值支付帳戶)</t>
    <phoneticPr fontId="2" type="noConversion"/>
  </si>
  <si>
    <t>約定連結存款帳戶付款(含儲值支付帳戶)</t>
    <phoneticPr fontId="2" type="noConversion"/>
  </si>
  <si>
    <t>委外代收(如便利商店業)</t>
    <phoneticPr fontId="2" type="noConversion"/>
  </si>
  <si>
    <t>電子支付帳戶餘額支付</t>
    <phoneticPr fontId="2" type="noConversion"/>
  </si>
  <si>
    <t>其他</t>
    <phoneticPr fontId="2" type="noConversion"/>
  </si>
  <si>
    <t>收受儲值款項</t>
    <phoneticPr fontId="2" type="noConversion"/>
  </si>
  <si>
    <t>儲值款項餘額支付</t>
    <phoneticPr fontId="2" type="noConversion"/>
  </si>
  <si>
    <t>提供客戶就跨境網路實質交易價金匯出之代理收付款項服務</t>
    <phoneticPr fontId="2" type="noConversion"/>
  </si>
  <si>
    <t>資產負債表</t>
    <phoneticPr fontId="2" type="noConversion"/>
  </si>
  <si>
    <t>單位：新台幣元</t>
    <phoneticPr fontId="2" type="noConversion"/>
  </si>
  <si>
    <t>科目餘額</t>
  </si>
  <si>
    <t>資產</t>
    <phoneticPr fontId="2" type="noConversion"/>
  </si>
  <si>
    <t>流動資產</t>
    <phoneticPr fontId="2" type="noConversion"/>
  </si>
  <si>
    <t>應收帳款</t>
    <phoneticPr fontId="2" type="noConversion"/>
  </si>
  <si>
    <t>其他應收款</t>
    <phoneticPr fontId="2" type="noConversion"/>
  </si>
  <si>
    <t>關係人</t>
    <phoneticPr fontId="2" type="noConversion"/>
  </si>
  <si>
    <t>其他</t>
    <phoneticPr fontId="2" type="noConversion"/>
  </si>
  <si>
    <t>預付款項</t>
    <phoneticPr fontId="2" type="noConversion"/>
  </si>
  <si>
    <t>其他金融資產</t>
    <phoneticPr fontId="2" type="noConversion"/>
  </si>
  <si>
    <t>質押定存單(履約擔保保證金)</t>
    <phoneticPr fontId="2" type="noConversion"/>
  </si>
  <si>
    <t>定期存款(原始到期日超過3個月)</t>
    <phoneticPr fontId="2" type="noConversion"/>
  </si>
  <si>
    <t xml:space="preserve"> 其他流動資產</t>
    <phoneticPr fontId="2" type="noConversion"/>
  </si>
  <si>
    <t>非流動資產</t>
    <phoneticPr fontId="2" type="noConversion"/>
  </si>
  <si>
    <t>不動產、廠房及設備</t>
    <phoneticPr fontId="2" type="noConversion"/>
  </si>
  <si>
    <t>無形資產</t>
    <phoneticPr fontId="2" type="noConversion"/>
  </si>
  <si>
    <t>遞延資產</t>
    <phoneticPr fontId="2" type="noConversion"/>
  </si>
  <si>
    <t>其他資產</t>
    <phoneticPr fontId="2" type="noConversion"/>
  </si>
  <si>
    <t>負債</t>
    <phoneticPr fontId="2" type="noConversion"/>
  </si>
  <si>
    <t>流動負債</t>
    <phoneticPr fontId="2" type="noConversion"/>
  </si>
  <si>
    <t>應付帳款</t>
    <phoneticPr fontId="2" type="noConversion"/>
  </si>
  <si>
    <t>其他應付款</t>
    <phoneticPr fontId="2" type="noConversion"/>
  </si>
  <si>
    <t>應付稅捐</t>
    <phoneticPr fontId="2" type="noConversion"/>
  </si>
  <si>
    <t>預收款項</t>
    <phoneticPr fontId="2" type="noConversion"/>
  </si>
  <si>
    <t>短期借款</t>
    <phoneticPr fontId="2" type="noConversion"/>
  </si>
  <si>
    <t>其他流動負債</t>
    <phoneticPr fontId="2" type="noConversion"/>
  </si>
  <si>
    <t>非流動負債</t>
    <phoneticPr fontId="2" type="noConversion"/>
  </si>
  <si>
    <t>存入保證金</t>
    <phoneticPr fontId="2" type="noConversion"/>
  </si>
  <si>
    <t>其他非流動負債</t>
    <phoneticPr fontId="2" type="noConversion"/>
  </si>
  <si>
    <t>股東權益</t>
    <phoneticPr fontId="2" type="noConversion"/>
  </si>
  <si>
    <t>股本</t>
    <phoneticPr fontId="2" type="noConversion"/>
  </si>
  <si>
    <t>資本公積</t>
    <phoneticPr fontId="2" type="noConversion"/>
  </si>
  <si>
    <t>保留盈餘</t>
    <phoneticPr fontId="2" type="noConversion"/>
  </si>
  <si>
    <t>法定盈餘公積</t>
    <phoneticPr fontId="2" type="noConversion"/>
  </si>
  <si>
    <t>累積盈虧</t>
    <phoneticPr fontId="2" type="noConversion"/>
  </si>
  <si>
    <t>綜合損益表</t>
    <phoneticPr fontId="2" type="noConversion"/>
  </si>
  <si>
    <t>科目金額</t>
  </si>
  <si>
    <t>其他支出</t>
    <phoneticPr fontId="2" type="noConversion"/>
  </si>
  <si>
    <t>投資明細表</t>
    <phoneticPr fontId="2" type="noConversion"/>
  </si>
  <si>
    <t>單位：新台幣元</t>
    <phoneticPr fontId="2" type="noConversion"/>
  </si>
  <si>
    <t xml:space="preserve">    項目</t>
  </si>
  <si>
    <t>透過損益按公允價值衡量之金融資產</t>
    <phoneticPr fontId="2" type="noConversion"/>
  </si>
  <si>
    <t>股票</t>
  </si>
  <si>
    <t>短期票券</t>
  </si>
  <si>
    <t>政府債券</t>
  </si>
  <si>
    <t>公司債</t>
  </si>
  <si>
    <t>金融債券</t>
  </si>
  <si>
    <t>受益憑證</t>
  </si>
  <si>
    <t>受益證券</t>
  </si>
  <si>
    <t>其他</t>
  </si>
  <si>
    <t>小計</t>
  </si>
  <si>
    <t>評價調整</t>
  </si>
  <si>
    <t>淨額</t>
  </si>
  <si>
    <t>短期票券</t>
    <phoneticPr fontId="2" type="noConversion"/>
  </si>
  <si>
    <t>債券投資</t>
    <phoneticPr fontId="2" type="noConversion"/>
  </si>
  <si>
    <t>小計</t>
    <phoneticPr fontId="2" type="noConversion"/>
  </si>
  <si>
    <t>採用權益法之投資</t>
    <phoneticPr fontId="2" type="noConversion"/>
  </si>
  <si>
    <t>股票</t>
    <phoneticPr fontId="2" type="noConversion"/>
  </si>
  <si>
    <t>其他</t>
    <phoneticPr fontId="2" type="noConversion"/>
  </si>
  <si>
    <t>合計</t>
  </si>
  <si>
    <t>負責管理單位</t>
  </si>
  <si>
    <t>部門別</t>
    <phoneticPr fontId="3" type="noConversion"/>
  </si>
  <si>
    <t>科組別</t>
    <phoneticPr fontId="3" type="noConversion"/>
  </si>
  <si>
    <r>
      <t>職</t>
    </r>
    <r>
      <rPr>
        <sz val="12"/>
        <rFont val="Times New Roman"/>
        <family val="1"/>
      </rPr>
      <t xml:space="preserve"> </t>
    </r>
    <r>
      <rPr>
        <sz val="12"/>
        <rFont val="標楷體"/>
        <family val="4"/>
        <charset val="136"/>
      </rPr>
      <t>稱</t>
    </r>
  </si>
  <si>
    <r>
      <t>姓</t>
    </r>
    <r>
      <rPr>
        <sz val="12"/>
        <rFont val="Times New Roman"/>
        <family val="1"/>
      </rPr>
      <t xml:space="preserve"> </t>
    </r>
    <r>
      <rPr>
        <sz val="12"/>
        <rFont val="標楷體"/>
        <family val="4"/>
        <charset val="136"/>
      </rPr>
      <t>名</t>
    </r>
  </si>
  <si>
    <r>
      <t>系統使用代號</t>
    </r>
    <r>
      <rPr>
        <sz val="12"/>
        <rFont val="Times New Roman"/>
        <family val="1"/>
      </rPr>
      <t>(</t>
    </r>
    <r>
      <rPr>
        <sz val="12"/>
        <rFont val="標楷體"/>
        <family val="4"/>
        <charset val="136"/>
      </rPr>
      <t>正式主機</t>
    </r>
    <r>
      <rPr>
        <sz val="12"/>
        <rFont val="Times New Roman"/>
        <family val="1"/>
      </rPr>
      <t>)</t>
    </r>
    <phoneticPr fontId="3" type="noConversion"/>
  </si>
  <si>
    <r>
      <t>系統使用代號</t>
    </r>
    <r>
      <rPr>
        <sz val="12"/>
        <rFont val="Times New Roman"/>
        <family val="1"/>
      </rPr>
      <t>(</t>
    </r>
    <r>
      <rPr>
        <sz val="12"/>
        <rFont val="標楷體"/>
        <family val="4"/>
        <charset val="136"/>
      </rPr>
      <t>測試主機</t>
    </r>
    <r>
      <rPr>
        <sz val="12"/>
        <rFont val="Times New Roman"/>
        <family val="1"/>
      </rPr>
      <t>)</t>
    </r>
    <phoneticPr fontId="3" type="noConversion"/>
  </si>
  <si>
    <r>
      <t>系統使用代號</t>
    </r>
    <r>
      <rPr>
        <sz val="12"/>
        <rFont val="Times New Roman"/>
        <family val="1"/>
      </rPr>
      <t>(</t>
    </r>
    <r>
      <rPr>
        <sz val="12"/>
        <rFont val="標楷體"/>
        <family val="4"/>
        <charset val="136"/>
      </rPr>
      <t>網路</t>
    </r>
    <r>
      <rPr>
        <sz val="12"/>
        <rFont val="Times New Roman"/>
        <family val="1"/>
      </rPr>
      <t>)</t>
    </r>
    <phoneticPr fontId="3" type="noConversion"/>
  </si>
  <si>
    <r>
      <t>系統使用代號</t>
    </r>
    <r>
      <rPr>
        <sz val="12"/>
        <rFont val="Times New Roman"/>
        <family val="1"/>
      </rPr>
      <t>(</t>
    </r>
    <r>
      <rPr>
        <sz val="12"/>
        <rFont val="標楷體"/>
        <family val="4"/>
        <charset val="136"/>
      </rPr>
      <t>其他</t>
    </r>
    <r>
      <rPr>
        <sz val="12"/>
        <rFont val="Times New Roman"/>
        <family val="1"/>
      </rPr>
      <t>)</t>
    </r>
    <phoneticPr fontId="3" type="noConversion"/>
  </si>
  <si>
    <t>經辦工作</t>
    <phoneticPr fontId="3" type="noConversion"/>
  </si>
  <si>
    <t>進入公司日期</t>
    <phoneticPr fontId="3" type="noConversion"/>
  </si>
  <si>
    <t>擔任現職日期</t>
    <phoneticPr fontId="3" type="noConversion"/>
  </si>
  <si>
    <t>代理人</t>
  </si>
  <si>
    <t>上年度休假日數</t>
    <phoneticPr fontId="3" type="noConversion"/>
  </si>
  <si>
    <t>本年度休假日數</t>
    <phoneticPr fontId="3" type="noConversion"/>
  </si>
  <si>
    <t>系統維護部門</t>
    <phoneticPr fontId="3" type="noConversion"/>
  </si>
  <si>
    <t>系統負責人</t>
    <phoneticPr fontId="3" type="noConversion"/>
  </si>
  <si>
    <t>系統功能簡述</t>
    <phoneticPr fontId="3" type="noConversion"/>
  </si>
  <si>
    <t>與帳務資料相關性</t>
    <phoneticPr fontId="3" type="noConversion"/>
  </si>
  <si>
    <t>與個人資料相關性</t>
    <phoneticPr fontId="3" type="noConversion"/>
  </si>
  <si>
    <t>自行開發/委外開發/套裝軟體</t>
    <phoneticPr fontId="3" type="noConversion"/>
  </si>
  <si>
    <t>系統建立日期</t>
    <phoneticPr fontId="3" type="noConversion"/>
  </si>
  <si>
    <t>備註</t>
    <phoneticPr fontId="11" type="noConversion"/>
  </si>
  <si>
    <t>設備所在地點</t>
    <phoneticPr fontId="11" type="noConversion"/>
  </si>
  <si>
    <t>應用系統之作業及相關功能</t>
    <phoneticPr fontId="11" type="noConversion"/>
  </si>
  <si>
    <t>合計</t>
    <phoneticPr fontId="3" type="noConversion"/>
  </si>
  <si>
    <t>維護廠商</t>
  </si>
  <si>
    <t>頻率</t>
  </si>
  <si>
    <t>UPS不斷電系統</t>
  </si>
  <si>
    <t>發電機</t>
  </si>
  <si>
    <t>電力系統</t>
  </si>
  <si>
    <t>空調系統</t>
  </si>
  <si>
    <t>監視系統</t>
  </si>
  <si>
    <t>門禁系統</t>
  </si>
  <si>
    <t>環控系統</t>
  </si>
  <si>
    <t>消防系統</t>
  </si>
  <si>
    <t>註：項目請依實際情形增刪調整</t>
  </si>
  <si>
    <t>正式系統</t>
    <phoneticPr fontId="3" type="noConversion"/>
  </si>
  <si>
    <t>同地備援</t>
    <phoneticPr fontId="3" type="noConversion"/>
  </si>
  <si>
    <t>異地備援</t>
    <phoneticPr fontId="3" type="noConversion"/>
  </si>
  <si>
    <t>資料備份</t>
    <phoneticPr fontId="3" type="noConversion"/>
  </si>
  <si>
    <t>應用系統序號（請填寫所有已建置同地或異地備援之系統名稱）</t>
    <phoneticPr fontId="3" type="noConversion"/>
  </si>
  <si>
    <t>應用系統名稱（中文名稱及代號）</t>
    <phoneticPr fontId="3" type="noConversion"/>
  </si>
  <si>
    <t>正式主機型號（應用程式及資料庫伺服器）名稱</t>
    <phoneticPr fontId="3" type="noConversion"/>
  </si>
  <si>
    <t>正式主機處理資料能力效能或規格（MIPS、RAM等）</t>
    <phoneticPr fontId="3" type="noConversion"/>
  </si>
  <si>
    <t>正式主機放置場所/樓層</t>
    <phoneticPr fontId="3" type="noConversion"/>
  </si>
  <si>
    <t>同地備援主機型號（應用程式及資料庫伺服器）名稱</t>
    <phoneticPr fontId="3" type="noConversion"/>
  </si>
  <si>
    <t>同地備援主機處理資料能力效能或規格（MIPS、RAM等）</t>
    <phoneticPr fontId="3" type="noConversion"/>
  </si>
  <si>
    <t>同地備援放置場所/樓層</t>
    <phoneticPr fontId="3" type="noConversion"/>
  </si>
  <si>
    <t>異地備援主機型號（應用程式及資料庫伺服器）名稱</t>
    <phoneticPr fontId="3" type="noConversion"/>
  </si>
  <si>
    <t>異地備援主機處理資料能力效能或規格（MIPS、RAM等）</t>
    <phoneticPr fontId="3" type="noConversion"/>
  </si>
  <si>
    <t>異地備援放置場所/樓層</t>
    <phoneticPr fontId="3" type="noConversion"/>
  </si>
  <si>
    <t>資料是否即時抄錄至異地（若是，請註明使用技術）</t>
    <phoneticPr fontId="3" type="noConversion"/>
  </si>
  <si>
    <t>資料異地備份政策（包括備份頻率、備份內容及異地是否留存一份）</t>
    <phoneticPr fontId="3" type="noConversion"/>
  </si>
  <si>
    <t>資料異地備份存放場所</t>
    <phoneticPr fontId="3" type="noConversion"/>
  </si>
  <si>
    <t>資料檔案名稱</t>
    <phoneticPr fontId="2" type="noConversion"/>
  </si>
  <si>
    <t>欄位內容</t>
    <phoneticPr fontId="2" type="noConversion"/>
  </si>
  <si>
    <t>是否包含客戶個人資料</t>
    <phoneticPr fontId="2" type="noConversion"/>
  </si>
  <si>
    <t>提出需求之
使用者部門</t>
    <phoneticPr fontId="2" type="noConversion"/>
  </si>
  <si>
    <t>首次傳遞時間</t>
    <phoneticPr fontId="2" type="noConversion"/>
  </si>
  <si>
    <t>傳遞對象</t>
    <phoneticPr fontId="2" type="noConversion"/>
  </si>
  <si>
    <t>傳遞方式</t>
    <phoneticPr fontId="2" type="noConversion"/>
  </si>
  <si>
    <t>加密方式</t>
    <phoneticPr fontId="2" type="noConversion"/>
  </si>
  <si>
    <t>頻率</t>
    <phoneticPr fontId="2" type="noConversion"/>
  </si>
  <si>
    <t>洽詢本資料檔案細節之經辦姓名分機</t>
    <phoneticPr fontId="2" type="noConversion"/>
  </si>
  <si>
    <t>資料檔案名稱</t>
    <phoneticPr fontId="2" type="noConversion"/>
  </si>
  <si>
    <t>欄位內容</t>
    <phoneticPr fontId="2" type="noConversion"/>
  </si>
  <si>
    <t>首次傳遞時間</t>
    <phoneticPr fontId="2" type="noConversion"/>
  </si>
  <si>
    <t>洽詢本資料檔案細節之經辦姓名分機</t>
    <phoneticPr fontId="2" type="noConversion"/>
  </si>
  <si>
    <t>是否包含客戶個人資料</t>
    <phoneticPr fontId="2" type="noConversion"/>
  </si>
  <si>
    <t>傳遞對象</t>
    <phoneticPr fontId="2" type="noConversion"/>
  </si>
  <si>
    <t>提供方式</t>
    <phoneticPr fontId="2" type="noConversion"/>
  </si>
  <si>
    <t>頻率</t>
    <phoneticPr fontId="2" type="noConversion"/>
  </si>
  <si>
    <t>提供使用者部門自行產出資料或下載檔案功能之應用程式明細</t>
    <phoneticPr fontId="2" type="noConversion"/>
  </si>
  <si>
    <t>使用者部門名稱</t>
    <phoneticPr fontId="2" type="noConversion"/>
  </si>
  <si>
    <t>程式名稱</t>
    <phoneticPr fontId="2" type="noConversion"/>
  </si>
  <si>
    <t>程式所屬系統名稱</t>
    <phoneticPr fontId="2" type="noConversion"/>
  </si>
  <si>
    <t>存取之資料庫名稱</t>
    <phoneticPr fontId="2" type="noConversion"/>
  </si>
  <si>
    <t>資料庫有無客戶個資欄位</t>
    <phoneticPr fontId="2" type="noConversion"/>
  </si>
  <si>
    <t>程式上線時間</t>
    <phoneticPr fontId="2" type="noConversion"/>
  </si>
  <si>
    <t>申請單No.</t>
    <phoneticPr fontId="2" type="noConversion"/>
  </si>
  <si>
    <t>加密方式</t>
    <phoneticPr fontId="2" type="noConversion"/>
  </si>
  <si>
    <t>備註(請附操作手冊及洽詢本應用程式細節之經辦姓名分機)</t>
    <phoneticPr fontId="2" type="noConversion"/>
  </si>
  <si>
    <t>項次</t>
    <phoneticPr fontId="21" type="noConversion"/>
  </si>
  <si>
    <t>單位</t>
    <phoneticPr fontId="21" type="noConversion"/>
  </si>
  <si>
    <t>Domain</t>
    <phoneticPr fontId="21" type="noConversion"/>
  </si>
  <si>
    <t>內部/外部</t>
    <phoneticPr fontId="21" type="noConversion"/>
  </si>
  <si>
    <t>項次</t>
    <phoneticPr fontId="21" type="noConversion"/>
  </si>
  <si>
    <t>IP位置</t>
    <phoneticPr fontId="21" type="noConversion"/>
  </si>
  <si>
    <t>PC/Server</t>
    <phoneticPr fontId="21" type="noConversion"/>
  </si>
  <si>
    <t>正式/備援/開發/測試</t>
    <phoneticPr fontId="21" type="noConversion"/>
  </si>
  <si>
    <t>機器用途</t>
    <phoneticPr fontId="21" type="noConversion"/>
  </si>
  <si>
    <t>作業系統</t>
    <phoneticPr fontId="21" type="noConversion"/>
  </si>
  <si>
    <t>項次</t>
    <phoneticPr fontId="21" type="noConversion"/>
  </si>
  <si>
    <t>網段</t>
    <phoneticPr fontId="21" type="noConversion"/>
  </si>
  <si>
    <t>用途</t>
    <phoneticPr fontId="21" type="noConversion"/>
  </si>
  <si>
    <t>範例</t>
    <phoneticPr fontId="21" type="noConversion"/>
  </si>
  <si>
    <r>
      <t>XXX.XXX.XXX.XXX</t>
    </r>
    <r>
      <rPr>
        <b/>
        <sz val="12"/>
        <color rgb="FFFF0000"/>
        <rFont val="標楷體"/>
        <family val="4"/>
        <charset val="136"/>
      </rPr>
      <t>/</t>
    </r>
    <r>
      <rPr>
        <sz val="12"/>
        <color theme="1"/>
        <rFont val="標楷體"/>
        <family val="4"/>
        <charset val="136"/>
      </rPr>
      <t>XX(24或25或26等)
192.168.10.0/24</t>
    </r>
    <phoneticPr fontId="21" type="noConversion"/>
  </si>
  <si>
    <t>未加入AD清單</t>
    <phoneticPr fontId="2" type="noConversion"/>
  </si>
  <si>
    <t>網域清單</t>
    <phoneticPr fontId="2" type="noConversion"/>
  </si>
  <si>
    <t>災害應變調查表</t>
    <phoneticPr fontId="2" type="noConversion"/>
  </si>
  <si>
    <t>資訊機房基礎設施維護情形調查表</t>
    <phoneticPr fontId="2" type="noConversion"/>
  </si>
  <si>
    <t>資訊作業系統調查表</t>
    <phoneticPr fontId="2" type="noConversion"/>
  </si>
  <si>
    <t>員工職務調查表</t>
    <phoneticPr fontId="2" type="noConversion"/>
  </si>
  <si>
    <t>委外調查表</t>
    <phoneticPr fontId="2" type="noConversion"/>
  </si>
  <si>
    <t>透過其他綜合損益按公允價值衡量之金融資產</t>
    <phoneticPr fontId="2" type="noConversion"/>
  </si>
  <si>
    <t>按攤銷後成本衡量之金融資產</t>
    <phoneticPr fontId="2" type="noConversion"/>
  </si>
  <si>
    <t>與關係人交易明細表　　　　　　</t>
    <phoneticPr fontId="3" type="noConversion"/>
  </si>
  <si>
    <t>收入費用類</t>
    <phoneticPr fontId="3" type="noConversion"/>
  </si>
  <si>
    <t>會計科目</t>
    <phoneticPr fontId="3" type="noConversion"/>
  </si>
  <si>
    <t>日期</t>
    <phoneticPr fontId="3" type="noConversion"/>
  </si>
  <si>
    <t>對象</t>
    <phoneticPr fontId="3" type="noConversion"/>
  </si>
  <si>
    <t>金額</t>
    <phoneticPr fontId="3" type="noConversion"/>
  </si>
  <si>
    <t>性質內容</t>
    <phoneticPr fontId="3" type="noConversion"/>
  </si>
  <si>
    <t>備註</t>
  </si>
  <si>
    <t>資產負債類</t>
    <phoneticPr fontId="3" type="noConversion"/>
  </si>
  <si>
    <t>會計科目</t>
    <phoneticPr fontId="3" type="noConversion"/>
  </si>
  <si>
    <t>日期</t>
    <phoneticPr fontId="3" type="noConversion"/>
  </si>
  <si>
    <t>金額</t>
    <phoneticPr fontId="3" type="noConversion"/>
  </si>
  <si>
    <t>會計科目</t>
    <phoneticPr fontId="3" type="noConversion"/>
  </si>
  <si>
    <t>名稱</t>
    <phoneticPr fontId="3" type="noConversion"/>
  </si>
  <si>
    <t>帳號</t>
    <phoneticPr fontId="3" type="noConversion"/>
  </si>
  <si>
    <t>銀行帳</t>
    <phoneticPr fontId="3" type="noConversion"/>
  </si>
  <si>
    <t>調節項目</t>
    <phoneticPr fontId="3" type="noConversion"/>
  </si>
  <si>
    <t>會計帳</t>
    <phoneticPr fontId="3" type="noConversion"/>
  </si>
  <si>
    <t>備註</t>
    <phoneticPr fontId="3" type="noConversion"/>
  </si>
  <si>
    <t>加項:在途存款</t>
    <phoneticPr fontId="3" type="noConversion"/>
  </si>
  <si>
    <t>減項:未兌現支票</t>
    <phoneticPr fontId="3" type="noConversion"/>
  </si>
  <si>
    <t>其他項目</t>
    <phoneticPr fontId="3" type="noConversion"/>
  </si>
  <si>
    <t>其他項目</t>
    <phoneticPr fontId="3" type="noConversion"/>
  </si>
  <si>
    <t>例：現金及約當現金</t>
    <phoneticPr fontId="3" type="noConversion"/>
  </si>
  <si>
    <t>oo金融機構oo存款</t>
    <phoneticPr fontId="3" type="noConversion"/>
  </si>
  <si>
    <t>受限制資產</t>
    <phoneticPr fontId="3" type="noConversion"/>
  </si>
  <si>
    <t>oo金融機構oo存款</t>
  </si>
  <si>
    <t>名稱</t>
  </si>
  <si>
    <t>一</t>
  </si>
  <si>
    <t>二</t>
  </si>
  <si>
    <t>自然人客戶數</t>
  </si>
  <si>
    <t>法人及團體客戶數</t>
  </si>
  <si>
    <t>國內重要政治性職務之人士(PEPs)客戶數</t>
  </si>
  <si>
    <t>國外重要政治性職務之人士(PEPs)客戶數</t>
  </si>
  <si>
    <t>高風險客戶數</t>
  </si>
  <si>
    <t>一般風險客戶數</t>
  </si>
  <si>
    <t>低風險客戶數</t>
  </si>
  <si>
    <t>最近2年可疑交易申報數</t>
  </si>
  <si>
    <t>三</t>
  </si>
  <si>
    <t>法令遵循制度相關內規</t>
  </si>
  <si>
    <t>法令遵循主管及法令遵循單位所屬人員名單及受訓資料</t>
  </si>
  <si>
    <t>一、營運現況</t>
    <phoneticPr fontId="2" type="noConversion"/>
  </si>
  <si>
    <t>1.公司概況：境內及跨境業務</t>
    <phoneticPr fontId="2" type="noConversion"/>
  </si>
  <si>
    <t>2.公司組織架構圖</t>
    <phoneticPr fontId="2" type="noConversion"/>
  </si>
  <si>
    <t>3.支付款項保管作業</t>
    <phoneticPr fontId="2" type="noConversion"/>
  </si>
  <si>
    <t>4.國際認證情形</t>
    <phoneticPr fontId="2" type="noConversion"/>
  </si>
  <si>
    <t>5.未來展望</t>
    <phoneticPr fontId="2" type="noConversion"/>
  </si>
  <si>
    <t>二、交易流程控管</t>
    <phoneticPr fontId="2" type="noConversion"/>
  </si>
  <si>
    <t>三、電子支付業務作業流程</t>
    <phoneticPr fontId="2" type="noConversion"/>
  </si>
  <si>
    <t>1.代理收付實質交易款項</t>
    <phoneticPr fontId="2" type="noConversion"/>
  </si>
  <si>
    <t>2.收受儲值款項</t>
    <phoneticPr fontId="2" type="noConversion"/>
  </si>
  <si>
    <t>4.提領款項</t>
    <phoneticPr fontId="2" type="noConversion"/>
  </si>
  <si>
    <t>1.網路架構及防禦機制</t>
    <phoneticPr fontId="2" type="noConversion"/>
  </si>
  <si>
    <t>五、個資保護措施及消保機制</t>
    <phoneticPr fontId="2" type="noConversion"/>
  </si>
  <si>
    <t>1.個人資料檔案維護</t>
    <phoneticPr fontId="2" type="noConversion"/>
  </si>
  <si>
    <t>2.價金保管制度</t>
    <phoneticPr fontId="2" type="noConversion"/>
  </si>
  <si>
    <t>3.糾紛處理程序</t>
    <phoneticPr fontId="2" type="noConversion"/>
  </si>
  <si>
    <t>2.洗錢風險評估、風險評估項目、風險分級規則</t>
    <phoneticPr fontId="2" type="noConversion"/>
  </si>
  <si>
    <t>3.高、中、低風險管控措施</t>
    <phoneticPr fontId="2" type="noConversion"/>
  </si>
  <si>
    <t>4.客戶身分確認時機</t>
    <phoneticPr fontId="2" type="noConversion"/>
  </si>
  <si>
    <t>5.客戶風險等級之建立及調整</t>
    <phoneticPr fontId="2" type="noConversion"/>
  </si>
  <si>
    <t>7.通報程序</t>
    <phoneticPr fontId="2" type="noConversion"/>
  </si>
  <si>
    <t>8.教育訓練</t>
    <phoneticPr fontId="2" type="noConversion"/>
  </si>
  <si>
    <t>9.AML系統之架構、資料流程、角色權限</t>
    <phoneticPr fontId="2" type="noConversion"/>
  </si>
  <si>
    <t>10.洗錢組織架構、人力(總行管理單位)</t>
    <phoneticPr fontId="2" type="noConversion"/>
  </si>
  <si>
    <t>調閱期間</t>
    <phoneticPr fontId="2" type="noConversion"/>
  </si>
  <si>
    <t>檢查基準日</t>
    <phoneticPr fontId="2" type="noConversion"/>
  </si>
  <si>
    <t>請借閱</t>
    <phoneticPr fontId="2" type="noConversion"/>
  </si>
  <si>
    <t>清單</t>
    <phoneticPr fontId="2" type="noConversion"/>
  </si>
  <si>
    <t>清單</t>
    <phoneticPr fontId="2" type="noConversion"/>
  </si>
  <si>
    <t>檢查基準日</t>
  </si>
  <si>
    <t>本次檢查(a)</t>
  </si>
  <si>
    <t>增減%</t>
  </si>
  <si>
    <t>上一年底(b)</t>
    <phoneticPr fontId="2" type="noConversion"/>
  </si>
  <si>
    <t>增減%</t>
    <phoneticPr fontId="2" type="noConversion"/>
  </si>
  <si>
    <t>(a-b)/b</t>
    <phoneticPr fontId="2" type="noConversion"/>
  </si>
  <si>
    <t>(b-c)/c</t>
    <phoneticPr fontId="2" type="noConversion"/>
  </si>
  <si>
    <t>上二年底(c)</t>
    <phoneticPr fontId="2" type="noConversion"/>
  </si>
  <si>
    <t>專用存款帳戶餘額</t>
    <phoneticPr fontId="2" type="noConversion"/>
  </si>
  <si>
    <t>關係人</t>
    <phoneticPr fontId="2" type="noConversion"/>
  </si>
  <si>
    <t>其他</t>
    <phoneticPr fontId="2" type="noConversion"/>
  </si>
  <si>
    <t>庫存現金</t>
    <phoneticPr fontId="2" type="noConversion"/>
  </si>
  <si>
    <t>銀行存款</t>
    <phoneticPr fontId="2" type="noConversion"/>
  </si>
  <si>
    <t>有價證券投資</t>
    <phoneticPr fontId="2" type="noConversion"/>
  </si>
  <si>
    <t>代理收付/儲值款項</t>
    <phoneticPr fontId="2" type="noConversion"/>
  </si>
  <si>
    <t>其他</t>
    <phoneticPr fontId="2" type="noConversion"/>
  </si>
  <si>
    <t>應付薪資及獎金</t>
    <phoneticPr fontId="2" type="noConversion"/>
  </si>
  <si>
    <t>其他</t>
    <phoneticPr fontId="2" type="noConversion"/>
  </si>
  <si>
    <t>利息收入</t>
    <phoneticPr fontId="2" type="noConversion"/>
  </si>
  <si>
    <t>租金收入</t>
    <phoneticPr fontId="2" type="noConversion"/>
  </si>
  <si>
    <t>房屋及設備租金</t>
    <phoneticPr fontId="2" type="noConversion"/>
  </si>
  <si>
    <t>收入</t>
    <phoneticPr fontId="2" type="noConversion"/>
  </si>
  <si>
    <t>支出</t>
    <phoneticPr fontId="2" type="noConversion"/>
  </si>
  <si>
    <t>營業成本</t>
  </si>
  <si>
    <t>營業費用</t>
  </si>
  <si>
    <t>薪資費用</t>
    <phoneticPr fontId="2" type="noConversion"/>
  </si>
  <si>
    <t>廣告費用</t>
    <phoneticPr fontId="2" type="noConversion"/>
  </si>
  <si>
    <t>呆帳費用</t>
    <phoneticPr fontId="2" type="noConversion"/>
  </si>
  <si>
    <t>折舊費用</t>
    <phoneticPr fontId="2" type="noConversion"/>
  </si>
  <si>
    <t>研究發展費用</t>
    <phoneticPr fontId="2" type="noConversion"/>
  </si>
  <si>
    <t>其他營業費用</t>
    <phoneticPr fontId="2" type="noConversion"/>
  </si>
  <si>
    <t>營業外支出</t>
    <phoneticPr fontId="2" type="noConversion"/>
  </si>
  <si>
    <t>財務成本</t>
    <phoneticPr fontId="2" type="noConversion"/>
  </si>
  <si>
    <t>稅前損益</t>
    <phoneticPr fontId="2" type="noConversion"/>
  </si>
  <si>
    <t>上一年度(b)</t>
    <phoneticPr fontId="2" type="noConversion"/>
  </si>
  <si>
    <t>上二年度(c)</t>
    <phoneticPr fontId="2" type="noConversion"/>
  </si>
  <si>
    <t>資料時間</t>
    <phoneticPr fontId="2" type="noConversion"/>
  </si>
  <si>
    <t>提領帳戶款項明細檔</t>
    <phoneticPr fontId="2" type="noConversion"/>
  </si>
  <si>
    <t>退款交易明細檔</t>
    <phoneticPr fontId="2" type="noConversion"/>
  </si>
  <si>
    <t>代理收付交易款項交易檔</t>
    <phoneticPr fontId="2" type="noConversion"/>
  </si>
  <si>
    <t>收受儲值款項交易檔</t>
    <phoneticPr fontId="2" type="noConversion"/>
  </si>
  <si>
    <r>
      <t>銀行存款調節表</t>
    </r>
    <r>
      <rPr>
        <b/>
        <sz val="16"/>
        <color rgb="FF000000"/>
        <rFont val="Times New Roman"/>
        <family val="1"/>
      </rPr>
      <t xml:space="preserve">    </t>
    </r>
    <phoneticPr fontId="3" type="noConversion"/>
  </si>
  <si>
    <t xml:space="preserve">受檢單位:                      </t>
    <phoneticPr fontId="2" type="noConversion"/>
  </si>
  <si>
    <t>單位：元</t>
    <phoneticPr fontId="2" type="noConversion"/>
  </si>
  <si>
    <t>B1</t>
    <phoneticPr fontId="2" type="noConversion"/>
  </si>
  <si>
    <t>註1：請列示調閱期間仍然有效之合約。</t>
    <phoneticPr fontId="2" type="noConversion"/>
  </si>
  <si>
    <t>C1</t>
    <phoneticPr fontId="2" type="noConversion"/>
  </si>
  <si>
    <t>國際認證證書</t>
    <phoneticPr fontId="2" type="noConversion"/>
  </si>
  <si>
    <t>法令遵循制度相關資料</t>
    <phoneticPr fontId="3" type="noConversion"/>
  </si>
  <si>
    <t>C2</t>
    <phoneticPr fontId="2" type="noConversion"/>
  </si>
  <si>
    <t>受檢單位:</t>
    <phoneticPr fontId="2" type="noConversion"/>
  </si>
  <si>
    <t>D1</t>
    <phoneticPr fontId="2" type="noConversion"/>
  </si>
  <si>
    <r>
      <t>行動應用程式</t>
    </r>
    <r>
      <rPr>
        <sz val="20"/>
        <color theme="1"/>
        <rFont val="Times New Roman"/>
        <family val="1"/>
      </rPr>
      <t>(APP)</t>
    </r>
    <r>
      <rPr>
        <sz val="20"/>
        <color theme="1"/>
        <rFont val="標楷體"/>
        <family val="4"/>
        <charset val="136"/>
      </rPr>
      <t>調查表</t>
    </r>
  </si>
  <si>
    <t>序號</t>
  </si>
  <si>
    <r>
      <t>APP</t>
    </r>
    <r>
      <rPr>
        <sz val="14"/>
        <color theme="1"/>
        <rFont val="標楷體"/>
        <family val="4"/>
        <charset val="136"/>
      </rPr>
      <t>名稱</t>
    </r>
  </si>
  <si>
    <t>版本</t>
  </si>
  <si>
    <t>用途</t>
  </si>
  <si>
    <r>
      <t>公開上架</t>
    </r>
    <r>
      <rPr>
        <sz val="12"/>
        <color theme="1"/>
        <rFont val="Times New Roman"/>
        <family val="1"/>
      </rPr>
      <t>/</t>
    </r>
    <r>
      <rPr>
        <sz val="12"/>
        <color theme="1"/>
        <rFont val="標楷體"/>
        <family val="4"/>
        <charset val="136"/>
      </rPr>
      <t>內部使用</t>
    </r>
    <r>
      <rPr>
        <vertAlign val="superscript"/>
        <sz val="12"/>
        <color theme="1"/>
        <rFont val="Times New Roman"/>
        <family val="1"/>
      </rPr>
      <t>2</t>
    </r>
    <phoneticPr fontId="2" type="noConversion"/>
  </si>
  <si>
    <r>
      <t>自行開發/委外開發</t>
    </r>
    <r>
      <rPr>
        <vertAlign val="superscript"/>
        <sz val="12"/>
        <color theme="1"/>
        <rFont val="標楷體"/>
        <family val="4"/>
        <charset val="136"/>
      </rPr>
      <t>1</t>
    </r>
    <phoneticPr fontId="2" type="noConversion"/>
  </si>
  <si>
    <t>註2：公開上架者請填寫上架商店位置。</t>
    <phoneticPr fontId="2" type="noConversion"/>
  </si>
  <si>
    <t>註1：委外開發者，請提供合約書。</t>
    <phoneticPr fontId="2" type="noConversion"/>
  </si>
  <si>
    <t>資料變更異動申請清單及相關附件紀錄</t>
    <phoneticPr fontId="2" type="noConversion"/>
  </si>
  <si>
    <t>實際執行月份</t>
    <phoneticPr fontId="3" type="noConversion"/>
  </si>
  <si>
    <t>實際執行月份</t>
    <phoneticPr fontId="2" type="noConversion"/>
  </si>
  <si>
    <t>E1</t>
    <phoneticPr fontId="2" type="noConversion"/>
  </si>
  <si>
    <t>與境外機構合作或協助從事電子支付機構業務契約</t>
    <phoneticPr fontId="2" type="noConversion"/>
  </si>
  <si>
    <t>F1</t>
    <phoneticPr fontId="2" type="noConversion"/>
  </si>
  <si>
    <t>F2</t>
    <phoneticPr fontId="2" type="noConversion"/>
  </si>
  <si>
    <t>F3</t>
    <phoneticPr fontId="2" type="noConversion"/>
  </si>
  <si>
    <t>全公司電腦現況調查</t>
    <phoneticPr fontId="3" type="noConversion"/>
  </si>
  <si>
    <t>清單</t>
    <phoneticPr fontId="2" type="noConversion"/>
  </si>
  <si>
    <t>全公司PC數</t>
    <phoneticPr fontId="3" type="noConversion"/>
  </si>
  <si>
    <t>全公司NB數</t>
    <phoneticPr fontId="3" type="noConversion"/>
  </si>
  <si>
    <t>全公司SERVER數</t>
    <phoneticPr fontId="3" type="noConversion"/>
  </si>
  <si>
    <t>全公司 PC / NB / SERVER 合計數</t>
    <phoneticPr fontId="3" type="noConversion"/>
  </si>
  <si>
    <t>已加入AD數</t>
    <phoneticPr fontId="3" type="noConversion"/>
  </si>
  <si>
    <t>已回收最高權限者（如：administrator、root等）</t>
    <phoneticPr fontId="3" type="noConversion"/>
  </si>
  <si>
    <t>已納入資產管理軟體（如：SCCM、SmartIT、WinMatrix等）數</t>
    <phoneticPr fontId="3" type="noConversion"/>
  </si>
  <si>
    <t>已裝設防毒軟體數</t>
    <phoneticPr fontId="3" type="noConversion"/>
  </si>
  <si>
    <t>已裝設VPN</t>
    <phoneticPr fontId="3" type="noConversion"/>
  </si>
  <si>
    <t>已開放USB寫出功能</t>
    <phoneticPr fontId="3" type="noConversion"/>
  </si>
  <si>
    <t>已開放光碟機燒錄功能</t>
    <phoneticPr fontId="3" type="noConversion"/>
  </si>
  <si>
    <t>已裝設DLP</t>
    <phoneticPr fontId="3" type="noConversion"/>
  </si>
  <si>
    <t>已裝設遠端遙控軟體者</t>
    <phoneticPr fontId="3" type="noConversion"/>
  </si>
  <si>
    <t>單機作業者</t>
    <phoneticPr fontId="3" type="noConversion"/>
  </si>
  <si>
    <t>作業系統採用AIX 7.2 TL0、AIX 7.1 TL3及AIX 6.1以下版本者</t>
    <phoneticPr fontId="3" type="noConversion"/>
  </si>
  <si>
    <t>採用何種資訊資產管理軟體</t>
    <phoneticPr fontId="3" type="noConversion"/>
  </si>
  <si>
    <t>採用何種防毒軟體</t>
    <phoneticPr fontId="3" type="noConversion"/>
  </si>
  <si>
    <t>採用何種上網行為控管系統</t>
    <phoneticPr fontId="3" type="noConversion"/>
  </si>
  <si>
    <t>開啟下列功能之人數/設備統計：</t>
    <phoneticPr fontId="3" type="noConversion"/>
  </si>
  <si>
    <t>USB</t>
    <phoneticPr fontId="3" type="noConversion"/>
  </si>
  <si>
    <t>燒錄機</t>
    <phoneticPr fontId="3" type="noConversion"/>
  </si>
  <si>
    <t>PUSH/WEB MAIL</t>
    <phoneticPr fontId="3" type="noConversion"/>
  </si>
  <si>
    <t>外部電子郵件信箱</t>
    <phoneticPr fontId="3" type="noConversion"/>
  </si>
  <si>
    <t>內部電子郵件對外寄送免過濾</t>
    <phoneticPr fontId="3" type="noConversion"/>
  </si>
  <si>
    <t>雲端硬碟</t>
    <phoneticPr fontId="3" type="noConversion"/>
  </si>
  <si>
    <t>Line PC板</t>
    <phoneticPr fontId="3" type="noConversion"/>
  </si>
  <si>
    <t>WeChat</t>
    <phoneticPr fontId="3" type="noConversion"/>
  </si>
  <si>
    <t>AOL</t>
    <phoneticPr fontId="3" type="noConversion"/>
  </si>
  <si>
    <t>QQ</t>
    <phoneticPr fontId="3" type="noConversion"/>
  </si>
  <si>
    <t>Linkedln</t>
    <phoneticPr fontId="3" type="noConversion"/>
  </si>
  <si>
    <t>Twitter</t>
    <phoneticPr fontId="3" type="noConversion"/>
  </si>
  <si>
    <t>資訊部門產出資料檔並提供予內部使用者之明細表</t>
    <phoneticPr fontId="2" type="noConversion"/>
  </si>
  <si>
    <t>資訊部門產出資料檔並傳遞至外部單位(含母公司及子公司)之明細表</t>
    <phoneticPr fontId="2" type="noConversion"/>
  </si>
  <si>
    <t>檔案名稱(註1)</t>
    <phoneticPr fontId="2" type="noConversion"/>
  </si>
  <si>
    <t>內容說明(註2)</t>
    <phoneticPr fontId="2" type="noConversion"/>
  </si>
  <si>
    <t>註2：請一併提供原始檔案之TableSchema(須含完整代碼說明)。</t>
    <phoneticPr fontId="2" type="noConversion"/>
  </si>
  <si>
    <t>調閱期間</t>
  </si>
  <si>
    <t>(三)貴公司若無該項業務，請填註說明"無"；若有疑問，請洽領隊或助檢人員，感謝您。</t>
    <phoneticPr fontId="3" type="noConversion"/>
  </si>
  <si>
    <t xml:space="preserve">貴單位                                             </t>
  </si>
  <si>
    <t>內部稽核制度</t>
    <phoneticPr fontId="2" type="noConversion"/>
  </si>
  <si>
    <t>請填寫</t>
    <phoneticPr fontId="2" type="noConversion"/>
  </si>
  <si>
    <t>財
務
會
計</t>
    <phoneticPr fontId="2" type="noConversion"/>
  </si>
  <si>
    <t>檢查基準日及最近二年底</t>
    <phoneticPr fontId="2" type="noConversion"/>
  </si>
  <si>
    <t>主管：　　　　　　　　      　　　經辦：　　　　　　 　　           　    附表：C1</t>
    <phoneticPr fontId="2" type="noConversion"/>
  </si>
  <si>
    <t>主管：　　　　　　　　      　　　經辦：　　　　　　 　　           　附表：C2</t>
    <phoneticPr fontId="3" type="noConversion"/>
  </si>
  <si>
    <t>主管：　　　　　　　　     經辦：　　　　　　 　　          附表：E1</t>
    <phoneticPr fontId="2" type="noConversion"/>
  </si>
  <si>
    <t>主管：　　　　　　　　     經辦：　　　　　　 　　          附表：F1</t>
    <phoneticPr fontId="2" type="noConversion"/>
  </si>
  <si>
    <t>主管：　　　　　　　　     經辦：　　　　　　 　　          附表：F2</t>
    <phoneticPr fontId="2" type="noConversion"/>
  </si>
  <si>
    <t>主管：　　　　　　　　     經辦：　　　　　　 　　          附表：F3</t>
    <phoneticPr fontId="2" type="noConversion"/>
  </si>
  <si>
    <t>防制洗錢及打擊資恐作業(AML&amp;CFT)統計資料</t>
    <phoneticPr fontId="2" type="noConversion"/>
  </si>
  <si>
    <t>資產負債表、綜合損益表及投資明細表</t>
    <phoneticPr fontId="2" type="noConversion"/>
  </si>
  <si>
    <t>與關係人交易明細表</t>
    <phoneticPr fontId="3" type="noConversion"/>
  </si>
  <si>
    <t>使用者帳戶及交易監控紀錄</t>
    <phoneticPr fontId="2" type="noConversion"/>
  </si>
  <si>
    <t>員工職務調查表</t>
  </si>
  <si>
    <t>稽核人員之個人背景資料與職掌說明、教育訓練</t>
    <phoneticPr fontId="2" type="noConversion"/>
  </si>
  <si>
    <t>作業風險損失通報及相關處理紀錄</t>
  </si>
  <si>
    <t>跨部門溝通之會議紀錄、簡報檔及附件</t>
  </si>
  <si>
    <t>資訊作業系統調查表</t>
  </si>
  <si>
    <t>網域清單</t>
  </si>
  <si>
    <t>分散式阻斷服務攻擊(DDoS)演練相關資料</t>
    <phoneticPr fontId="2" type="noConversion"/>
  </si>
  <si>
    <t>個人電腦本機最高權限申請使用紀錄</t>
    <phoneticPr fontId="2" type="noConversion"/>
  </si>
  <si>
    <t>全公司電腦現況調查</t>
  </si>
  <si>
    <t>資訊設備綜合保險契約書</t>
    <phoneticPr fontId="2" type="noConversion"/>
  </si>
  <si>
    <t>與個人資料保護有關之作業規範</t>
  </si>
  <si>
    <t>資訊部門產出資料檔並傳遞至外部單位(含母公司及子公司)之明細表</t>
  </si>
  <si>
    <t>資訊部門產出資料檔並提供予內部使用者之明細表</t>
  </si>
  <si>
    <t>調閱期間：如未特別說明，以上次檢查基準日至本次檢查基準日為原則</t>
    <phoneticPr fontId="2" type="noConversion"/>
  </si>
  <si>
    <t>聯絡人</t>
    <phoneticPr fontId="3" type="noConversion"/>
  </si>
  <si>
    <t>簡報</t>
  </si>
  <si>
    <t>附表</t>
    <phoneticPr fontId="2" type="noConversion"/>
  </si>
  <si>
    <t>請依附表填列</t>
    <phoneticPr fontId="2" type="noConversion"/>
  </si>
  <si>
    <t>資
訊
系
統
安
全
控
管</t>
    <phoneticPr fontId="2" type="noConversion"/>
  </si>
  <si>
    <t>上開各項資料請於　　　　年　　　月　　　日前備妥並簽章。</t>
  </si>
  <si>
    <t>1.使用者及特約機構註冊身分認證機制</t>
    <phoneticPr fontId="2" type="noConversion"/>
  </si>
  <si>
    <t>3.國內外小額匯兌</t>
    <phoneticPr fontId="2" type="noConversion"/>
  </si>
  <si>
    <t>國內外小額匯兌</t>
    <phoneticPr fontId="2" type="noConversion"/>
  </si>
  <si>
    <t>第4條第1項第1款業務- inbound</t>
    <phoneticPr fontId="2" type="noConversion"/>
  </si>
  <si>
    <t>第4條第1項第2款業務- inbound</t>
    <phoneticPr fontId="2" type="noConversion"/>
  </si>
  <si>
    <t>第4條第1項第6款業務- outbound</t>
    <phoneticPr fontId="2" type="noConversion"/>
  </si>
  <si>
    <t>至少包括付款方電子支付帳戶帳號、收款方電子支付帳戶帳號、交易時間、交易金額、訂單號碼、撥款時間、撥款金額及撥款結果</t>
    <phoneticPr fontId="2" type="noConversion"/>
  </si>
  <si>
    <t>至少包括提領支付款項之電子支付帳戶帳號、轉入之銀行帳號及戶名、提領金額、提領幣別、提領時間、交易手續費及交易結果</t>
    <phoneticPr fontId="2" type="noConversion"/>
  </si>
  <si>
    <t>3.資訊系統與安全控管作業及交易資料處理</t>
    <phoneticPr fontId="2" type="noConversion"/>
  </si>
  <si>
    <t>2.對疑似不法或顯屬異常交易之電子支付帳戶之認定及相關作業</t>
    <phoneticPr fontId="2" type="noConversion"/>
  </si>
  <si>
    <t>電子支付業務相關檔案(EXCEL檔)</t>
    <phoneticPr fontId="2" type="noConversion"/>
  </si>
  <si>
    <t>上次檢查基準日至本次檢查基準日</t>
    <phoneticPr fontId="2" type="noConversion"/>
  </si>
  <si>
    <t>不具跨機構間國內外小額匯兌功能</t>
  </si>
  <si>
    <t>具跨機構間國內外小額匯兌功能</t>
    <phoneticPr fontId="2" type="noConversion"/>
  </si>
  <si>
    <t>具跨機構間國內外小額匯兌功能</t>
    <phoneticPr fontId="2" type="noConversion"/>
  </si>
  <si>
    <t>代理收付實質交易款項、收受儲值款項、國內外小額匯兌</t>
    <phoneticPr fontId="2" type="noConversion"/>
  </si>
  <si>
    <t>符合第三類電子支付帳戶認證程序</t>
    <phoneticPr fontId="2" type="noConversion"/>
  </si>
  <si>
    <t>收款方客戶</t>
    <phoneticPr fontId="2" type="noConversion"/>
  </si>
  <si>
    <t>付款方客戶</t>
    <phoneticPr fontId="2" type="noConversion"/>
  </si>
  <si>
    <t>記名儲值卡</t>
    <phoneticPr fontId="2" type="noConversion"/>
  </si>
  <si>
    <t>符合第二類電子支付帳戶認證程序</t>
    <phoneticPr fontId="2" type="noConversion"/>
  </si>
  <si>
    <t xml:space="preserve">國內小額匯兌 </t>
    <phoneticPr fontId="2" type="noConversion"/>
  </si>
  <si>
    <t xml:space="preserve">國外小額匯兌 </t>
    <phoneticPr fontId="2" type="noConversion"/>
  </si>
  <si>
    <t xml:space="preserve">同機構  </t>
    <phoneticPr fontId="2" type="noConversion"/>
  </si>
  <si>
    <t>跨機構</t>
    <phoneticPr fontId="2" type="noConversion"/>
  </si>
  <si>
    <t>匯出款項</t>
    <phoneticPr fontId="2" type="noConversion"/>
  </si>
  <si>
    <t xml:space="preserve">匯入款項   </t>
    <phoneticPr fontId="2" type="noConversion"/>
  </si>
  <si>
    <t>代理收付實質交易款項</t>
    <phoneticPr fontId="2" type="noConversion"/>
  </si>
  <si>
    <t>業務別交易資料(儲值卡)</t>
    <phoneticPr fontId="2" type="noConversion"/>
  </si>
  <si>
    <t>業務別交易資料(電子支付帳戶及跨境)</t>
    <phoneticPr fontId="2" type="noConversion"/>
  </si>
  <si>
    <t>交易卡數</t>
    <phoneticPr fontId="2" type="noConversion"/>
  </si>
  <si>
    <t>境外電子支付帳戶</t>
    <phoneticPr fontId="2" type="noConversion"/>
  </si>
  <si>
    <t>境外儲值卡</t>
    <phoneticPr fontId="2" type="noConversion"/>
  </si>
  <si>
    <t>儲值卡</t>
    <phoneticPr fontId="2" type="noConversion"/>
  </si>
  <si>
    <t>第4條第1項第3款業務- outbound</t>
    <phoneticPr fontId="2" type="noConversion"/>
  </si>
  <si>
    <t>第4條第1項第4款業務- inbound</t>
    <phoneticPr fontId="2" type="noConversion"/>
  </si>
  <si>
    <t>代理收付實質交易款項</t>
    <phoneticPr fontId="2" type="noConversion"/>
  </si>
  <si>
    <t>辦理國內外小額匯兌</t>
    <phoneticPr fontId="2" type="noConversion"/>
  </si>
  <si>
    <t>與境外機構合作或協助相關電子支付機構業務</t>
    <phoneticPr fontId="2" type="noConversion"/>
  </si>
  <si>
    <t>單位：戶；筆；新台幣元</t>
    <phoneticPr fontId="2" type="noConversion"/>
  </si>
  <si>
    <t>單位：戶；筆；新台幣元</t>
    <phoneticPr fontId="2" type="noConversion"/>
  </si>
  <si>
    <t>辦理國內外小額匯兌</t>
    <phoneticPr fontId="2" type="noConversion"/>
  </si>
  <si>
    <t>儲值卡</t>
    <phoneticPr fontId="2" type="noConversion"/>
  </si>
  <si>
    <t>特約機構交易資料</t>
    <phoneticPr fontId="2" type="noConversion"/>
  </si>
  <si>
    <t>所有特約機構(含與境外機構合作或協助從事電子支付機構業務相關行為客戶)</t>
    <phoneticPr fontId="2" type="noConversion"/>
  </si>
  <si>
    <t>特約機構(不含與境外機構合作或協助從事電子支付機構業務相關行為客戶)</t>
    <phoneticPr fontId="2" type="noConversion"/>
  </si>
  <si>
    <t>電子支付帳戶支付工具資料</t>
    <phoneticPr fontId="2" type="noConversion"/>
  </si>
  <si>
    <t>儲值卡支付工具資料</t>
    <phoneticPr fontId="2" type="noConversion"/>
  </si>
  <si>
    <t>電子支付帳戶餘額支付</t>
    <phoneticPr fontId="2" type="noConversion"/>
  </si>
  <si>
    <t>主要業務營運概況統計表(電子支付帳戶及跨境)</t>
    <phoneticPr fontId="2" type="noConversion"/>
  </si>
  <si>
    <t xml:space="preserve">電子支付帳戶 </t>
    <phoneticPr fontId="2" type="noConversion"/>
  </si>
  <si>
    <t>主要業務營運概況統計表(儲值卡)</t>
    <phoneticPr fontId="2" type="noConversion"/>
  </si>
  <si>
    <t>檢查基準日</t>
    <phoneticPr fontId="3" type="noConversion"/>
  </si>
  <si>
    <t>附表</t>
    <phoneticPr fontId="3" type="noConversion"/>
  </si>
  <si>
    <t>A1</t>
    <phoneticPr fontId="2" type="noConversion"/>
  </si>
  <si>
    <t>A2</t>
    <phoneticPr fontId="2" type="noConversion"/>
  </si>
  <si>
    <t>A3</t>
    <phoneticPr fontId="2" type="noConversion"/>
  </si>
  <si>
    <r>
      <t>信託財產之運用情形</t>
    </r>
    <r>
      <rPr>
        <b/>
        <sz val="16"/>
        <color rgb="FF000000"/>
        <rFont val="Times New Roman"/>
        <family val="1"/>
      </rPr>
      <t xml:space="preserve">          </t>
    </r>
    <phoneticPr fontId="3" type="noConversion"/>
  </si>
  <si>
    <t>會計科目</t>
    <phoneticPr fontId="3" type="noConversion"/>
  </si>
  <si>
    <t>名稱</t>
    <phoneticPr fontId="3" type="noConversion"/>
  </si>
  <si>
    <t>金額</t>
    <phoneticPr fontId="3" type="noConversion"/>
  </si>
  <si>
    <t>評價</t>
    <phoneticPr fontId="3" type="noConversion"/>
  </si>
  <si>
    <t>帳面餘額</t>
    <phoneticPr fontId="3" type="noConversion"/>
  </si>
  <si>
    <t>期間/利率</t>
    <phoneticPr fontId="3" type="noConversion"/>
  </si>
  <si>
    <t>第一銀行活期存款</t>
    <phoneticPr fontId="3" type="noConversion"/>
  </si>
  <si>
    <t>1年期1%</t>
    <phoneticPr fontId="3" type="noConversion"/>
  </si>
  <si>
    <t>國泰銀行活期存款</t>
    <phoneticPr fontId="3" type="noConversion"/>
  </si>
  <si>
    <t>6個月</t>
    <phoneticPr fontId="3" type="noConversion"/>
  </si>
  <si>
    <t>已攤銷衡量之金融資產</t>
    <phoneticPr fontId="3" type="noConversion"/>
  </si>
  <si>
    <t>109甲政府債券</t>
    <phoneticPr fontId="3" type="noConversion"/>
  </si>
  <si>
    <t>5年期0.75%</t>
    <phoneticPr fontId="3" type="noConversion"/>
  </si>
  <si>
    <t>面額、張數、股數</t>
    <phoneticPr fontId="3" type="noConversion"/>
  </si>
  <si>
    <t>主管：　　　　　　　　      　　　經辦：　　　　　　 　　           　    附表：A2</t>
    <phoneticPr fontId="2" type="noConversion"/>
  </si>
  <si>
    <t>主管：　　　　　　　　      　　　經辦：　　　　　　 　　           　    附表：A4</t>
    <phoneticPr fontId="3" type="noConversion"/>
  </si>
  <si>
    <t>A4</t>
  </si>
  <si>
    <t>主管：　　　　　　　　      　　　經辦：　　　　　　 　　           　    附表：A5</t>
    <phoneticPr fontId="2" type="noConversion"/>
  </si>
  <si>
    <t>A5</t>
  </si>
  <si>
    <t>A6</t>
  </si>
  <si>
    <t>主管：　　　　　　　　      　　　經辦：　　　　　　 　　           　    附表：A7</t>
    <phoneticPr fontId="3" type="noConversion"/>
  </si>
  <si>
    <t>職稱</t>
    <phoneticPr fontId="3" type="noConversion"/>
  </si>
  <si>
    <t>姓名</t>
    <phoneticPr fontId="3" type="noConversion"/>
  </si>
  <si>
    <t>兼職公司</t>
    <phoneticPr fontId="3" type="noConversion"/>
  </si>
  <si>
    <t>職務</t>
    <phoneticPr fontId="3" type="noConversion"/>
  </si>
  <si>
    <t>與本公司之關係</t>
    <phoneticPr fontId="3" type="noConversion"/>
  </si>
  <si>
    <t>董事長</t>
    <phoneticPr fontId="3" type="noConversion"/>
  </si>
  <si>
    <t>ＯＯＯ</t>
    <phoneticPr fontId="3" type="noConversion"/>
  </si>
  <si>
    <t>主管：　　　　　　　　      　　　經辦：　　　　　　 　　           　    附表：A6</t>
    <phoneticPr fontId="2" type="noConversion"/>
  </si>
  <si>
    <t xml:space="preserve">負責人兼職情形表        </t>
    <phoneticPr fontId="3" type="noConversion"/>
  </si>
  <si>
    <t>A7</t>
  </si>
  <si>
    <t>關係人建檔資料</t>
    <phoneticPr fontId="2" type="noConversion"/>
  </si>
  <si>
    <t>四、資訊作業</t>
    <phoneticPr fontId="2" type="noConversion"/>
  </si>
  <si>
    <t>2.電子支付作業環境介紹</t>
    <phoneticPr fontId="2" type="noConversion"/>
  </si>
  <si>
    <t>B2</t>
    <phoneticPr fontId="2" type="noConversion"/>
  </si>
  <si>
    <t>B3</t>
    <phoneticPr fontId="2" type="noConversion"/>
  </si>
  <si>
    <t>B4</t>
    <phoneticPr fontId="2" type="noConversion"/>
  </si>
  <si>
    <t>3.與第三方服務提供者(TSP)之業務簡介及資料介接方式</t>
    <phoneticPr fontId="2" type="noConversion"/>
  </si>
  <si>
    <t>單位：千張、家</t>
    <phoneticPr fontId="2" type="noConversion"/>
  </si>
  <si>
    <t>發卡總額</t>
  </si>
  <si>
    <t>流通卡數</t>
  </si>
  <si>
    <t>現金加值之委外機構</t>
  </si>
  <si>
    <t>委外機構</t>
  </si>
  <si>
    <t>使用者帳戶基本資料主檔</t>
    <phoneticPr fontId="2" type="noConversion"/>
  </si>
  <si>
    <t>使用者認證交易檔</t>
    <phoneticPr fontId="2" type="noConversion"/>
  </si>
  <si>
    <t>使用者帳戶餘額檔</t>
    <phoneticPr fontId="2" type="noConversion"/>
  </si>
  <si>
    <t>受託機構</t>
    <phoneticPr fontId="3" type="noConversion"/>
  </si>
  <si>
    <t>合約期間</t>
  </si>
  <si>
    <t>合約金額</t>
    <phoneticPr fontId="3" type="noConversion"/>
  </si>
  <si>
    <t>查核日期</t>
    <phoneticPr fontId="3" type="noConversion"/>
  </si>
  <si>
    <t>查核結果
(如有無缺失)</t>
    <phoneticPr fontId="3" type="noConversion"/>
  </si>
  <si>
    <t>後續改善追蹤</t>
    <phoneticPr fontId="3" type="noConversion"/>
  </si>
  <si>
    <t>委外項目性質(註2)</t>
    <phoneticPr fontId="3" type="noConversion"/>
  </si>
  <si>
    <t>委外契約代號及名稱
(請提供合約掃描檔)
(註1)</t>
    <phoneticPr fontId="3" type="noConversion"/>
  </si>
  <si>
    <t>簽約前審查項目(包括符合作業安全及風險管理要求，並請提示證明)</t>
    <phoneticPr fontId="3" type="noConversion"/>
  </si>
  <si>
    <t>合約條款是否要求受託機構不得違反法令強制或禁止規定(請註明合約條號)</t>
    <phoneticPr fontId="3" type="noConversion"/>
  </si>
  <si>
    <t>合約條款是否要求受託機構就受託範圍同意進行金融檢查(請註明合約條號)</t>
    <phoneticPr fontId="3" type="noConversion"/>
  </si>
  <si>
    <t>主管：　　　　　　　　      　　　經辦：　　　　　　 　　           　    附表：B4</t>
    <phoneticPr fontId="3" type="noConversion"/>
  </si>
  <si>
    <t>註2：A.代收以新臺幣現金繳納支付款項作業；B.支付款項現金及儲值卡之保管及運送作業；C.委託他人辦理無記名式儲值卡之販售、退卡作業；D.儲值卡儲值作業；E.資料處理；F.表單、憑證等資料保存之作業；G.收付訊息處理作業；H.使用者服務作業；I.委託受委託機構辦理使用者及特約機構之身分確認作業；J.收付訊息處理作業；K.端末設備之安裝測試、維護、訓練及查核作業；L.共用其他電子支付機構、信用卡收單機構、特約機構或儲值機構端末設備；M.儲值卡製卡及錄碼作業；N.透過信任服務管理平臺空中下載發行儲值卡作業；O.電子支付帳戶或儲值卡收單業務之推廣，及由銀行、其他電子支付機構及信用卡收單機構辦理電子支付帳戶或儲值卡特約機構之查核；P.由提供共用端末設備之其他電子支付機構及信用卡收單機構辦理交易清分作業；Q.其他，請填入代號。</t>
    <phoneticPr fontId="2" type="noConversion"/>
  </si>
  <si>
    <t>編號</t>
    <phoneticPr fontId="3" type="noConversion"/>
  </si>
  <si>
    <t>廣告或其他行銷活動名稱</t>
    <phoneticPr fontId="3" type="noConversion"/>
  </si>
  <si>
    <t>活動內容</t>
    <phoneticPr fontId="3" type="noConversion"/>
  </si>
  <si>
    <t>負責部門</t>
    <phoneticPr fontId="3" type="noConversion"/>
  </si>
  <si>
    <t>活動期間</t>
    <phoneticPr fontId="3" type="noConversion"/>
  </si>
  <si>
    <t>預算</t>
    <phoneticPr fontId="3" type="noConversion"/>
  </si>
  <si>
    <t>合作公司</t>
    <phoneticPr fontId="3" type="noConversion"/>
  </si>
  <si>
    <t>範例</t>
    <phoneticPr fontId="3" type="noConversion"/>
  </si>
  <si>
    <t>餐飲優惠專案</t>
    <phoneticPr fontId="3" type="noConversion"/>
  </si>
  <si>
    <t>餐飲優惠折扣</t>
    <phoneticPr fontId="3" type="noConversion"/>
  </si>
  <si>
    <t>○○部門</t>
    <phoneticPr fontId="3" type="noConversion"/>
  </si>
  <si>
    <t>○○公司</t>
    <phoneticPr fontId="3" type="noConversion"/>
  </si>
  <si>
    <t>單位：元</t>
    <phoneticPr fontId="2" type="noConversion"/>
  </si>
  <si>
    <t>廣告或其他行銷活動一覽表</t>
    <phoneticPr fontId="2" type="noConversion"/>
  </si>
  <si>
    <t>B5</t>
  </si>
  <si>
    <t>主管：　　　　　　　　      　　　經辦：　　　　　　 　　           　    附表：B5</t>
    <phoneticPr fontId="3" type="noConversion"/>
  </si>
  <si>
    <t>儲值卡存貨明細</t>
    <phoneticPr fontId="3" type="noConversion"/>
  </si>
  <si>
    <t>大陸地區</t>
    <phoneticPr fontId="2" type="noConversion"/>
  </si>
  <si>
    <t>大陸地區以外</t>
    <phoneticPr fontId="2" type="noConversion"/>
  </si>
  <si>
    <t>個人</t>
    <phoneticPr fontId="2" type="noConversion"/>
  </si>
  <si>
    <t>非個人</t>
    <phoneticPr fontId="2" type="noConversion"/>
  </si>
  <si>
    <t>個人</t>
    <phoneticPr fontId="2" type="noConversion"/>
  </si>
  <si>
    <t>非個人</t>
    <phoneticPr fontId="2" type="noConversion"/>
  </si>
  <si>
    <t>實體ATM</t>
    <phoneticPr fontId="2" type="noConversion"/>
  </si>
  <si>
    <t>檢查基準日</t>
    <phoneticPr fontId="2" type="noConversion"/>
  </si>
  <si>
    <t>上次檢查基準日至本次檢查基準日</t>
    <phoneticPr fontId="2" type="noConversion"/>
  </si>
  <si>
    <t>上次檢查基準日至本次檢查基準日</t>
    <phoneticPr fontId="2" type="noConversion"/>
  </si>
  <si>
    <t>上次檢查基準日至本次檢查基準日</t>
    <phoneticPr fontId="2" type="noConversion"/>
  </si>
  <si>
    <t>上次檢查基準日至本次檢查基準日</t>
    <phoneticPr fontId="2" type="noConversion"/>
  </si>
  <si>
    <t>法令遵循單位對各單位法令遵循自行評估作業成效考核，簽報總經理資料</t>
    <phoneticPr fontId="3" type="noConversion"/>
  </si>
  <si>
    <t>法令遵循自評報告工作底稿</t>
    <phoneticPr fontId="2" type="noConversion"/>
  </si>
  <si>
    <t>法令遵循單位對各單位人員辦理法規訓練紀錄</t>
    <phoneticPr fontId="2" type="noConversion"/>
  </si>
  <si>
    <t>六</t>
    <phoneticPr fontId="2" type="noConversion"/>
  </si>
  <si>
    <t>四</t>
    <phoneticPr fontId="2" type="noConversion"/>
  </si>
  <si>
    <t>五</t>
    <phoneticPr fontId="2" type="noConversion"/>
  </si>
  <si>
    <t>人評會議紀錄</t>
    <phoneticPr fontId="3" type="noConversion"/>
  </si>
  <si>
    <t>E2</t>
  </si>
  <si>
    <t>洗錢防制作業相關檔案(EXCEL檔)</t>
    <phoneticPr fontId="2" type="noConversion"/>
  </si>
  <si>
    <t>檔案名稱</t>
    <phoneticPr fontId="2" type="noConversion"/>
  </si>
  <si>
    <t>內容說明</t>
    <phoneticPr fontId="2" type="noConversion"/>
  </si>
  <si>
    <t>高風險客戶名單</t>
    <phoneticPr fontId="2" type="noConversion"/>
  </si>
  <si>
    <t>至少包括PEPs(重要政治性職務之人)、其家庭成員、有密切關係之人，及是否為貴公司使用者/特約機構</t>
    <phoneticPr fontId="2" type="noConversion"/>
  </si>
  <si>
    <t>收款總金額前一百大</t>
    <phoneticPr fontId="2" type="noConversion"/>
  </si>
  <si>
    <t>付款總金額前一百大</t>
    <phoneticPr fontId="2" type="noConversion"/>
  </si>
  <si>
    <t>警示電子支付帳戶名單</t>
    <phoneticPr fontId="2" type="noConversion"/>
  </si>
  <si>
    <t>金融支付工具總數達3個(含)以上明細表</t>
    <phoneticPr fontId="2" type="noConversion"/>
  </si>
  <si>
    <t>至少包括儲值卡卡號、姓名/機構名稱、ID/統編、申請註冊日期、申請返還日、返還金額</t>
    <phoneticPr fontId="2" type="noConversion"/>
  </si>
  <si>
    <t>使用者疑似異常交易時之註記資料</t>
    <phoneticPr fontId="2" type="noConversion"/>
  </si>
  <si>
    <t>資訊系統故障致無法執行使用者支付指示時之通知流程</t>
  </si>
  <si>
    <t>請提供電子檔</t>
    <phoneticPr fontId="2" type="noConversion"/>
  </si>
  <si>
    <t>最近一年繳存準備金資料</t>
    <phoneticPr fontId="3" type="noConversion"/>
  </si>
  <si>
    <t>收款單筆交易金額前一百大</t>
    <phoneticPr fontId="2" type="noConversion"/>
  </si>
  <si>
    <t>付款單筆交易金額前一百大</t>
    <phoneticPr fontId="2" type="noConversion"/>
  </si>
  <si>
    <t>存取應用系統</t>
    <phoneticPr fontId="21" type="noConversion"/>
  </si>
  <si>
    <t>是否有個資/交易資料</t>
    <phoneticPr fontId="21" type="noConversion"/>
  </si>
  <si>
    <t>監控機制/指標</t>
    <phoneticPr fontId="21" type="noConversion"/>
  </si>
  <si>
    <t>遠距連線管理平台管控機制
(如：是否更新至無漏洞版本、是否禁止連接惡意中繼站)</t>
    <phoneticPr fontId="21" type="noConversion"/>
  </si>
  <si>
    <t>遠距設備連線安全檢核機制
(如：MAC位址、防毒軟體、DLP、網域名稱等進行檢核)</t>
    <phoneticPr fontId="21" type="noConversion"/>
  </si>
  <si>
    <t>遠距連線身分認證機制
(如：高強度密碼認證、雙因子認證(如：帳號密碼及Token))</t>
    <phoneticPr fontId="21" type="noConversion"/>
  </si>
  <si>
    <t>項次</t>
    <phoneticPr fontId="21" type="noConversion"/>
  </si>
  <si>
    <t>TSP業者名稱</t>
    <phoneticPr fontId="21" type="noConversion"/>
  </si>
  <si>
    <t>業務往來目的</t>
    <phoneticPr fontId="21" type="noConversion"/>
  </si>
  <si>
    <t>API名稱</t>
    <phoneticPr fontId="21" type="noConversion"/>
  </si>
  <si>
    <t>API Endpoint URL</t>
    <phoneticPr fontId="21" type="noConversion"/>
  </si>
  <si>
    <t>API功能描述</t>
    <phoneticPr fontId="21" type="noConversion"/>
  </si>
  <si>
    <t>連線之應用系統</t>
    <phoneticPr fontId="21" type="noConversion"/>
  </si>
  <si>
    <t>Method(如：get、post)</t>
    <phoneticPr fontId="21" type="noConversion"/>
  </si>
  <si>
    <t>API性質(Partner API或Open API)</t>
    <phoneticPr fontId="21" type="noConversion"/>
  </si>
  <si>
    <t>API 分級(高、中、低)</t>
    <phoneticPr fontId="21" type="noConversion"/>
  </si>
  <si>
    <t>運作方式(納入API管理平台或獨立運作)</t>
    <phoneticPr fontId="21" type="noConversion"/>
  </si>
  <si>
    <t>API SPEC(含傳輸內容及對象)</t>
    <phoneticPr fontId="21" type="noConversion"/>
  </si>
  <si>
    <t>連線方式(專線、Internet或VPN)</t>
    <phoneticPr fontId="21" type="noConversion"/>
  </si>
  <si>
    <t>網路安全機制(如：Https、WAF、白名單、雙向憑證)</t>
    <phoneticPr fontId="21" type="noConversion"/>
  </si>
  <si>
    <t>AP層安全機制(如：3DES訊息押碼、JWE資料加密、JWS訊息簽章、身分驗證、權限驗證、檔案加密…等)</t>
    <phoneticPr fontId="21" type="noConversion"/>
  </si>
  <si>
    <t>監控機制/指標</t>
    <phoneticPr fontId="21" type="noConversion"/>
  </si>
  <si>
    <t>異地或居家等遠距辦公調查表</t>
    <phoneticPr fontId="2" type="noConversion"/>
  </si>
  <si>
    <t>開放外部使用之API調查表</t>
    <phoneticPr fontId="2" type="noConversion"/>
  </si>
  <si>
    <t>資訊及資安單位組織架構圖(含現有人力配置)</t>
    <phoneticPr fontId="2" type="noConversion"/>
  </si>
  <si>
    <t>對外服務系統網頁防竄改機制</t>
  </si>
  <si>
    <t>儲值卡製發卡、交貨控管流程及管制外包製卡相關作業規範</t>
    <phoneticPr fontId="3" type="noConversion"/>
  </si>
  <si>
    <t>經會計師簽證財務報告之調整分錄</t>
    <phoneticPr fontId="2" type="noConversion"/>
  </si>
  <si>
    <t>請提供檢查基準日起前6個月月底</t>
    <phoneticPr fontId="3" type="noConversion"/>
  </si>
  <si>
    <t>提供儲值卡儲存區塊或應用程式供他人運用</t>
    <phoneticPr fontId="2" type="noConversion"/>
  </si>
  <si>
    <t>特約機構(能透過儲值卡交易)</t>
    <phoneticPr fontId="2" type="noConversion"/>
  </si>
  <si>
    <t>備註</t>
    <phoneticPr fontId="2" type="noConversion"/>
  </si>
  <si>
    <t>電子支付帳戶</t>
    <phoneticPr fontId="2" type="noConversion"/>
  </si>
  <si>
    <t>110.00.00~111.00.00</t>
    <phoneticPr fontId="3" type="noConversion"/>
  </si>
  <si>
    <t>儲值卡(若無該項業務，無須提供)</t>
    <phoneticPr fontId="2" type="noConversion"/>
  </si>
  <si>
    <t>儲值卡(若無該項業務，無須提供)</t>
    <phoneticPr fontId="2" type="noConversion"/>
  </si>
  <si>
    <t>至少包括儲值方式、收受儲值款項之儲值卡號、儲值金額、儲值幣別、儲值時間、交易手續費及交易結果</t>
    <phoneticPr fontId="2" type="noConversion"/>
  </si>
  <si>
    <t>至少包括付款方支付儲值卡號、支付金額、支付幣別、支付時間、收款方電子支付帳戶帳號、交易手續費及交易結果</t>
    <phoneticPr fontId="2" type="noConversion"/>
  </si>
  <si>
    <t>法令遵循事務提報董事會紀錄</t>
    <phoneticPr fontId="3" type="noConversion"/>
  </si>
  <si>
    <t>請說明，並提供儲值操作畫面</t>
    <phoneticPr fontId="2" type="noConversion"/>
  </si>
  <si>
    <t>向本會申請開業、跨境等業務之相關資料(包括但不限於營業計畫書、會議紀錄等)</t>
    <phoneticPr fontId="2" type="noConversion"/>
  </si>
  <si>
    <t>借閱最近一年：
(1)自行查核工作底稿及報告
(2)內部稽核工作底稿及報告
(3)金融檢查機關及會計師提列檢查意見改善情形</t>
    <phoneticPr fontId="2" type="noConversion"/>
  </si>
  <si>
    <r>
      <rPr>
        <sz val="14"/>
        <color theme="1"/>
        <rFont val="標楷體"/>
        <family val="4"/>
        <charset val="136"/>
      </rPr>
      <t>請以</t>
    </r>
    <r>
      <rPr>
        <sz val="14"/>
        <color theme="1"/>
        <rFont val="Times New Roman"/>
        <family val="1"/>
      </rPr>
      <t>Word</t>
    </r>
    <r>
      <rPr>
        <sz val="14"/>
        <color theme="1"/>
        <rFont val="標楷體"/>
        <family val="4"/>
        <charset val="136"/>
      </rPr>
      <t>開啟並編輯</t>
    </r>
    <phoneticPr fontId="2" type="noConversion"/>
  </si>
  <si>
    <t>請以Word開啟並編輯</t>
    <phoneticPr fontId="2" type="noConversion"/>
  </si>
  <si>
    <t>清單</t>
    <phoneticPr fontId="2" type="noConversion"/>
  </si>
  <si>
    <t>計數</t>
    <phoneticPr fontId="2" type="noConversion"/>
  </si>
  <si>
    <t>主管：　　　　　　　　      　　　經辦：　　　　　　 　　           　    附表：B1</t>
    <phoneticPr fontId="3" type="noConversion"/>
  </si>
  <si>
    <t>主管：　　　　　　　　      　　　經辦：　　　　　　 　　           　    附表：B2</t>
    <phoneticPr fontId="3" type="noConversion"/>
  </si>
  <si>
    <t>主管：　　　　　　　　      　　　經辦：　　　　　　 　　           　    附表：B3</t>
    <phoneticPr fontId="3" type="noConversion"/>
  </si>
  <si>
    <t>至少包括付款方與收款方電子支付帳戶帳號/存款帳號、金融機構代號、移轉金額、移轉幣別、移轉時間、交易手續費及交易結果</t>
    <phoneticPr fontId="2" type="noConversion"/>
  </si>
  <si>
    <t>註1：請一併提供原始檔案之TableSchema(須含完整代碼說明)。</t>
    <phoneticPr fontId="2" type="noConversion"/>
  </si>
  <si>
    <t>記名儲值卡帳戶申請返還名單</t>
    <phoneticPr fontId="2" type="noConversion"/>
  </si>
  <si>
    <t>註2：無儲值卡業務者，無須提供「記名儲值卡帳戶申請返還名單」</t>
    <phoneticPr fontId="2" type="noConversion"/>
  </si>
  <si>
    <t>主管：　　　　　　　　      　　　經辦：　　　　　　 　　           　    附表：E2</t>
    <phoneticPr fontId="3" type="noConversion"/>
  </si>
  <si>
    <t>至少包括訂單編號、儲值方式、收受儲值款項之電子支付帳戶帳號、儲值金額、儲值幣別、儲值時間、交易手續費及交易結果</t>
    <phoneticPr fontId="2" type="noConversion"/>
  </si>
  <si>
    <t>銷戶及停權名單</t>
    <phoneticPr fontId="2" type="noConversion"/>
  </si>
  <si>
    <t>調閱期間(請註明簽約日期及終止日期)</t>
    <phoneticPr fontId="2" type="noConversion"/>
  </si>
  <si>
    <t>與關係人簽訂之合約書(包括已終止合約)</t>
    <phoneticPr fontId="2" type="noConversion"/>
  </si>
  <si>
    <t>特約機構/收款方客戶帳戶基本資料主檔</t>
    <phoneticPr fontId="2" type="noConversion"/>
  </si>
  <si>
    <t>至少包括訂單編號、付款方支付工具種類、帳號或卡號、支付金額、支付幣別、支付時間、付款方與收款方電子支付帳戶帳號、交易手續費及交易結果</t>
    <phoneticPr fontId="2" type="noConversion"/>
  </si>
  <si>
    <t>至少包括會員帳號、電子支付帳戶帳號、姓名/機構名稱、ID/統編、帳戶類型(第1、2、3類)、個人/非個人、開立日期及時間、聯徵查詢時間及結果(P11、P33及P55)、確認本人之金融支付工具類型(存款帳戶、信用卡、其他)、金融支付工具存款帳號或信用卡卡號、金融支付工具確認時間及結果、是否具跨機構間國內小額匯兌功能、第二金融支付工具類型(存款帳戶、信用卡、其他)、第二金融支付工具存款帳號或信用卡卡號、第二金融支付工具確認時間及結果</t>
    <phoneticPr fontId="2" type="noConversion"/>
  </si>
  <si>
    <t>撥款交易明細檔</t>
    <phoneticPr fontId="2" type="noConversion"/>
  </si>
  <si>
    <t>至少包括原訂單編號、原交易之收款方與付款電子支付帳號、原交易時間、退款方式、退款金額、退款幣別、退款時間、退款金額入帳之支付工具種類、帳號或卡號、交易結果</t>
    <phoneticPr fontId="2" type="noConversion"/>
  </si>
  <si>
    <t>至少包括會員帳號、電子支付帳戶帳號、姓名/機構名稱、ID/統編、註冊日期、註冊IP、列高風險日期、列高風險原因、帳戶狀態(正常、停權、終止)</t>
    <phoneticPr fontId="2" type="noConversion"/>
  </si>
  <si>
    <t>檢查基準日所有註冊帳戶(含已銷戶帳戶)</t>
    <phoneticPr fontId="2" type="noConversion"/>
  </si>
  <si>
    <t>註1：與境外機構合作或協助其從事電子支付機構業務者，請比照提供相關主檔及交易檔。</t>
    <phoneticPr fontId="2" type="noConversion"/>
  </si>
  <si>
    <t>至少包括會員帳號、電子支付帳戶帳號、姓名/機構名稱、ID/統編、綁定信用卡張數、連結存款帳戶戶數</t>
    <phoneticPr fontId="2" type="noConversion"/>
  </si>
  <si>
    <t>至少包括會員帳號、電子支付帳戶帳號、姓名/機構名稱、ID/統編、最終交易日、基準日餘額、警示事由、登錄日期、解除日期</t>
    <phoneticPr fontId="2" type="noConversion"/>
  </si>
  <si>
    <t>至少包括會員帳號、電子支付帳戶帳號、姓名/機構名稱、ID/統編、註記資料</t>
    <phoneticPr fontId="2" type="noConversion"/>
  </si>
  <si>
    <t>至少包括會員帳號、電子支付帳戶帳號、姓名/機構名稱、ID/統編、註冊日期、註冊IP、銷戶或停權日、銷戶或停權原因</t>
    <phoneticPr fontId="2" type="noConversion"/>
  </si>
  <si>
    <t>至少包括電子支付帳戶帳號、姓名/機構名稱、ID/統編、總金額</t>
    <phoneticPr fontId="2" type="noConversion"/>
  </si>
  <si>
    <t>至少包括電子支付帳戶帳號、姓名/機構名稱、ID/統編、總金額</t>
    <phoneticPr fontId="2" type="noConversion"/>
  </si>
  <si>
    <t>至少包括電子支付帳戶帳號、姓名/機構名稱、ID/統編、交易日期、交易金額、交易對手</t>
    <phoneticPr fontId="2" type="noConversion"/>
  </si>
  <si>
    <t>至少包括姓名/機構名稱、ID/統編、開立戶數</t>
    <phoneticPr fontId="2" type="noConversion"/>
  </si>
  <si>
    <t>資訊(電話、電子郵件、國際移動設備識別碼IMEI)重複達2個(含)以上明細表</t>
    <phoneticPr fontId="2" type="noConversion"/>
  </si>
  <si>
    <t>至少包括會員帳號、電子支付帳戶帳號、姓名/機構名稱、ID/統編、手機、電子郵件、國際移動設備識別碼IMEI</t>
    <phoneticPr fontId="2" type="noConversion"/>
  </si>
  <si>
    <t>至少包括電子支付帳戶帳號、姓名/機構名稱、ID/統編、交易日期、交易金額、交易對手</t>
    <phoneticPr fontId="2" type="noConversion"/>
  </si>
  <si>
    <t>簡報大綱</t>
    <phoneticPr fontId="2" type="noConversion"/>
  </si>
  <si>
    <t>請提供檢查基準日起前一週紀錄</t>
    <phoneticPr fontId="2" type="noConversion"/>
  </si>
  <si>
    <t>清單</t>
  </si>
  <si>
    <t>主管：　　　　　　　　     經辦：　　　　　　 　　            附表：A1</t>
    <phoneticPr fontId="3" type="noConversion"/>
  </si>
  <si>
    <t>主管：　　　　　　　　     經辦：　　　　　　         　    附表：A3</t>
    <phoneticPr fontId="3" type="noConversion"/>
  </si>
  <si>
    <t>備註：專營電子支付機構負責人資格條件兼職限制及其他應遵行事項準則第2條：本準則所稱負責人，指專營電子支付機構之董事長、董事、監察人或經理人。</t>
    <phoneticPr fontId="3" type="noConversion"/>
  </si>
  <si>
    <t>主要業務營運概況統計表</t>
    <phoneticPr fontId="2" type="noConversion"/>
  </si>
  <si>
    <t>電腦稽核及資安人員專業訓練課程證明</t>
    <phoneticPr fontId="2" type="noConversion"/>
  </si>
  <si>
    <t>居家或異地等之遠距連線設備(如：公務筆電或個人電腦、BYOD設備)</t>
    <phoneticPr fontId="21" type="noConversion"/>
  </si>
  <si>
    <r>
      <rPr>
        <sz val="12"/>
        <color theme="1"/>
        <rFont val="標楷體"/>
        <family val="4"/>
        <charset val="136"/>
      </rPr>
      <t>系統代號</t>
    </r>
  </si>
  <si>
    <r>
      <rPr>
        <sz val="12"/>
        <color theme="1"/>
        <rFont val="標楷體"/>
        <family val="4"/>
        <charset val="136"/>
      </rPr>
      <t>原廠公布之最新版本</t>
    </r>
    <phoneticPr fontId="21" type="noConversion"/>
  </si>
  <si>
    <r>
      <rPr>
        <sz val="12"/>
        <color theme="1"/>
        <rFont val="標楷體"/>
        <family val="4"/>
        <charset val="136"/>
      </rPr>
      <t>作業系統</t>
    </r>
    <phoneticPr fontId="21" type="noConversion"/>
  </si>
  <si>
    <r>
      <rPr>
        <sz val="12"/>
        <color theme="1"/>
        <rFont val="標楷體"/>
        <family val="4"/>
        <charset val="136"/>
      </rPr>
      <t>資料庫</t>
    </r>
    <phoneticPr fontId="21" type="noConversion"/>
  </si>
  <si>
    <r>
      <rPr>
        <sz val="12"/>
        <color theme="1"/>
        <rFont val="標楷體"/>
        <family val="4"/>
        <charset val="136"/>
      </rPr>
      <t>應用系統維護廠商</t>
    </r>
    <phoneticPr fontId="21" type="noConversion"/>
  </si>
  <si>
    <r>
      <rPr>
        <sz val="12"/>
        <color theme="1"/>
        <rFont val="標楷體"/>
        <family val="4"/>
        <charset val="136"/>
      </rPr>
      <t>網路監控系統</t>
    </r>
    <phoneticPr fontId="21" type="noConversion"/>
  </si>
  <si>
    <r>
      <rPr>
        <sz val="12"/>
        <color theme="1"/>
        <rFont val="標楷體"/>
        <family val="4"/>
        <charset val="136"/>
      </rPr>
      <t>資料庫稽核系統</t>
    </r>
    <phoneticPr fontId="21" type="noConversion"/>
  </si>
  <si>
    <r>
      <rPr>
        <sz val="12"/>
        <color theme="1"/>
        <rFont val="標楷體"/>
        <family val="4"/>
        <charset val="136"/>
      </rPr>
      <t>作業系統日誌收集系統</t>
    </r>
    <phoneticPr fontId="21" type="noConversion"/>
  </si>
  <si>
    <r>
      <rPr>
        <sz val="12"/>
        <color theme="1"/>
        <rFont val="標楷體"/>
        <family val="4"/>
        <charset val="136"/>
      </rPr>
      <t>原廠公布之最新作業系統版本</t>
    </r>
    <phoneticPr fontId="21" type="noConversion"/>
  </si>
  <si>
    <r>
      <rPr>
        <sz val="12"/>
        <color theme="1"/>
        <rFont val="標楷體"/>
        <family val="4"/>
        <charset val="136"/>
      </rPr>
      <t>ＩＰ位置</t>
    </r>
    <phoneticPr fontId="21" type="noConversion"/>
  </si>
  <si>
    <r>
      <rPr>
        <sz val="12"/>
        <color theme="1"/>
        <rFont val="標楷體"/>
        <family val="4"/>
        <charset val="136"/>
      </rPr>
      <t>特殊權限納管系統</t>
    </r>
    <phoneticPr fontId="21" type="noConversion"/>
  </si>
  <si>
    <r>
      <rPr>
        <sz val="12"/>
        <color theme="1"/>
        <rFont val="標楷體"/>
        <family val="4"/>
        <charset val="136"/>
      </rPr>
      <t>汰換計畫</t>
    </r>
    <phoneticPr fontId="21" type="noConversion"/>
  </si>
  <si>
    <r>
      <rPr>
        <sz val="12"/>
        <color theme="1"/>
        <rFont val="標楷體"/>
        <family val="4"/>
        <charset val="136"/>
      </rPr>
      <t>硬碟空間監控系統</t>
    </r>
    <phoneticPr fontId="21" type="noConversion"/>
  </si>
  <si>
    <r>
      <rPr>
        <sz val="12"/>
        <color theme="1"/>
        <rFont val="標楷體"/>
        <family val="4"/>
        <charset val="136"/>
      </rPr>
      <t>已</t>
    </r>
    <r>
      <rPr>
        <sz val="12"/>
        <color theme="1"/>
        <rFont val="Times New Roman"/>
        <family val="1"/>
      </rPr>
      <t>EOS</t>
    </r>
    <r>
      <rPr>
        <sz val="12"/>
        <color theme="1"/>
        <rFont val="標楷體"/>
        <family val="4"/>
        <charset val="136"/>
      </rPr>
      <t>者之留用原因說明</t>
    </r>
    <phoneticPr fontId="21" type="noConversion"/>
  </si>
  <si>
    <r>
      <rPr>
        <sz val="12"/>
        <color theme="1"/>
        <rFont val="標楷體"/>
        <family val="4"/>
        <charset val="136"/>
      </rPr>
      <t>設備類別</t>
    </r>
    <r>
      <rPr>
        <sz val="12"/>
        <color theme="1"/>
        <rFont val="Times New Roman"/>
        <family val="1"/>
      </rPr>
      <t>(</t>
    </r>
    <r>
      <rPr>
        <sz val="12"/>
        <color theme="1"/>
        <rFont val="標楷體"/>
        <family val="4"/>
        <charset val="136"/>
      </rPr>
      <t>註</t>
    </r>
    <r>
      <rPr>
        <sz val="12"/>
        <color theme="1"/>
        <rFont val="Times New Roman"/>
        <family val="1"/>
      </rPr>
      <t>1)</t>
    </r>
    <phoneticPr fontId="21" type="noConversion"/>
  </si>
  <si>
    <r>
      <rPr>
        <b/>
        <sz val="14"/>
        <color theme="1"/>
        <rFont val="標楷體"/>
        <family val="4"/>
        <charset val="136"/>
      </rPr>
      <t>主管：　　　　　　　　</t>
    </r>
    <r>
      <rPr>
        <b/>
        <sz val="14"/>
        <color theme="1"/>
        <rFont val="Times New Roman"/>
        <family val="1"/>
      </rPr>
      <t xml:space="preserve">      </t>
    </r>
    <r>
      <rPr>
        <b/>
        <sz val="14"/>
        <color theme="1"/>
        <rFont val="標楷體"/>
        <family val="4"/>
        <charset val="136"/>
      </rPr>
      <t>　　　經辦：　　　　　　</t>
    </r>
    <r>
      <rPr>
        <b/>
        <sz val="14"/>
        <color theme="1"/>
        <rFont val="Times New Roman"/>
        <family val="1"/>
      </rPr>
      <t xml:space="preserve"> </t>
    </r>
    <r>
      <rPr>
        <b/>
        <sz val="14"/>
        <color theme="1"/>
        <rFont val="標楷體"/>
        <family val="4"/>
        <charset val="136"/>
      </rPr>
      <t>　　</t>
    </r>
    <r>
      <rPr>
        <b/>
        <sz val="14"/>
        <color theme="1"/>
        <rFont val="Times New Roman"/>
        <family val="1"/>
      </rPr>
      <t xml:space="preserve">           </t>
    </r>
    <r>
      <rPr>
        <b/>
        <sz val="14"/>
        <color theme="1"/>
        <rFont val="標楷體"/>
        <family val="4"/>
        <charset val="136"/>
      </rPr>
      <t>　</t>
    </r>
    <r>
      <rPr>
        <b/>
        <sz val="14"/>
        <color theme="1"/>
        <rFont val="Times New Roman"/>
        <family val="1"/>
      </rPr>
      <t xml:space="preserve">    </t>
    </r>
    <r>
      <rPr>
        <b/>
        <sz val="14"/>
        <color theme="1"/>
        <rFont val="標楷體"/>
        <family val="4"/>
        <charset val="136"/>
      </rPr>
      <t>附表：</t>
    </r>
    <r>
      <rPr>
        <b/>
        <sz val="14"/>
        <color theme="1"/>
        <rFont val="Times New Roman"/>
        <family val="1"/>
      </rPr>
      <t>D2</t>
    </r>
    <phoneticPr fontId="2" type="noConversion"/>
  </si>
  <si>
    <t>主管：　　　　　　　　     經辦：　　　　　　 　　          附表：D3</t>
    <phoneticPr fontId="2" type="noConversion"/>
  </si>
  <si>
    <t>主管：　　　　　　　　     經辦：　　　　　　 　　          附表：D4</t>
    <phoneticPr fontId="2" type="noConversion"/>
  </si>
  <si>
    <t>D5-辦理電子支付業務安全控管作業基準遵循情形檢核表</t>
  </si>
  <si>
    <t>主管：　　　　　　　　     經辦：　　　　　　 　　          附表：D7</t>
    <phoneticPr fontId="2" type="noConversion"/>
  </si>
  <si>
    <t>主管：　　　　　　　　     經辦：　　　　　　 　　          附表：D8</t>
    <phoneticPr fontId="2" type="noConversion"/>
  </si>
  <si>
    <t>D9-行動應用APP開發維護管理自行評估檢核表</t>
  </si>
  <si>
    <t>主管：　　　　　　　　     經辦：　　　　　　 　　          附表：D6</t>
    <phoneticPr fontId="2" type="noConversion"/>
  </si>
  <si>
    <t>受檢單位提供電子檔資料清單</t>
    <phoneticPr fontId="2" type="noConversion"/>
  </si>
  <si>
    <t>受檢單位：</t>
    <phoneticPr fontId="2" type="noConversion"/>
  </si>
  <si>
    <t>清單</t>
    <phoneticPr fontId="2" type="noConversion"/>
  </si>
  <si>
    <t>檔案名稱</t>
    <phoneticPr fontId="2" type="noConversion"/>
  </si>
  <si>
    <t>檔案內容</t>
    <phoneticPr fontId="2" type="noConversion"/>
  </si>
  <si>
    <t>資料期間</t>
    <phoneticPr fontId="2" type="noConversion"/>
  </si>
  <si>
    <t>檔案大小(筆數)</t>
    <phoneticPr fontId="2" type="noConversion"/>
  </si>
  <si>
    <t>提供方式（如隨身碟、光碟或電子郵件）</t>
    <phoneticPr fontId="2" type="noConversion"/>
  </si>
  <si>
    <t>提供日期</t>
    <phoneticPr fontId="2" type="noConversion"/>
  </si>
  <si>
    <t>取得檔案之檢查人員</t>
    <phoneticPr fontId="2" type="noConversion"/>
  </si>
  <si>
    <t>受檢單位製表人員：</t>
    <phoneticPr fontId="2" type="noConversion"/>
  </si>
  <si>
    <t>聯絡電話：</t>
    <phoneticPr fontId="2" type="noConversion"/>
  </si>
  <si>
    <t>調閱期間</t>
    <phoneticPr fontId="2" type="noConversion"/>
  </si>
  <si>
    <t>(二)下列資料請詳實提供。如貴公司現有報表內容與檢查所需資料相同，得以貴公司報表替代(亦可提供電子檔)。</t>
    <phoneticPr fontId="3" type="noConversion"/>
  </si>
  <si>
    <t>資  料  內  容  或  名  稱</t>
    <phoneticPr fontId="2" type="noConversion"/>
  </si>
  <si>
    <t>說          明　　</t>
    <phoneticPr fontId="2" type="noConversion"/>
  </si>
  <si>
    <t>提供情形
有請打"V"，無請打"X"</t>
    <phoneticPr fontId="2" type="noConversion"/>
  </si>
  <si>
    <t>分機</t>
    <phoneticPr fontId="3" type="noConversion"/>
  </si>
  <si>
    <t>請依附表所列項目，於檢查首日進行簡報</t>
    <phoneticPr fontId="2" type="noConversion"/>
  </si>
  <si>
    <t>財務狀況現況調查表</t>
    <phoneticPr fontId="2" type="noConversion"/>
  </si>
  <si>
    <t>請填寫</t>
    <phoneticPr fontId="2" type="noConversion"/>
  </si>
  <si>
    <t>請依附表填列</t>
    <phoneticPr fontId="2" type="noConversion"/>
  </si>
  <si>
    <t>經會計師簽證之財務報告及營業報告書</t>
    <phoneticPr fontId="3" type="noConversion"/>
  </si>
  <si>
    <t>請借閱</t>
    <phoneticPr fontId="2" type="noConversion"/>
  </si>
  <si>
    <t>請提供紙本或電子檔</t>
    <phoneticPr fontId="2" type="noConversion"/>
  </si>
  <si>
    <t>各科目餘額表(資產、負債及權益)</t>
    <phoneticPr fontId="3" type="noConversion"/>
  </si>
  <si>
    <t>各科目明細帳</t>
    <phoneticPr fontId="2" type="noConversion"/>
  </si>
  <si>
    <t>委託會計師查核或出具建議之各類報告(如:洗錢、內控及法規要求事項等)</t>
    <phoneticPr fontId="3" type="noConversion"/>
  </si>
  <si>
    <t>不動產、廠房與設備以及無形資產之明細目錄</t>
    <phoneticPr fontId="3" type="noConversion"/>
  </si>
  <si>
    <t>檢查基準日</t>
    <phoneticPr fontId="3" type="noConversion"/>
  </si>
  <si>
    <t>管理銀行、合作銀行及清算銀行遴選相關資料、開戶契約書、信託契約書</t>
    <phoneticPr fontId="2" type="noConversion"/>
  </si>
  <si>
    <t>請借閱</t>
    <phoneticPr fontId="2" type="noConversion"/>
  </si>
  <si>
    <t>與管理銀行核對帳務之紀錄</t>
    <phoneticPr fontId="2" type="noConversion"/>
  </si>
  <si>
    <t>銀行存款對帳單、調節表及附件</t>
    <phoneticPr fontId="2" type="noConversion"/>
  </si>
  <si>
    <t>請借閱並依附表填列</t>
    <phoneticPr fontId="2" type="noConversion"/>
  </si>
  <si>
    <t>信託帳戶與預收儲值餘額調節表</t>
    <phoneticPr fontId="3" type="noConversion"/>
  </si>
  <si>
    <t>信託財產之運用情形</t>
    <phoneticPr fontId="3" type="noConversion"/>
  </si>
  <si>
    <t>負責人兼職情形表</t>
    <phoneticPr fontId="3" type="noConversion"/>
  </si>
  <si>
    <t>附表</t>
    <phoneticPr fontId="3" type="noConversion"/>
  </si>
  <si>
    <t>檢查基準日及最近3次修正紀錄</t>
    <phoneticPr fontId="2" type="noConversion"/>
  </si>
  <si>
    <t>附表</t>
    <phoneticPr fontId="2" type="noConversion"/>
  </si>
  <si>
    <t xml:space="preserve">業
務
操
作
管
理
</t>
    <phoneticPr fontId="2" type="noConversion"/>
  </si>
  <si>
    <t>業務操作管理現況調查表</t>
    <phoneticPr fontId="2" type="noConversion"/>
  </si>
  <si>
    <t>電子支付業務相關檔案</t>
    <phoneticPr fontId="2" type="noConversion"/>
  </si>
  <si>
    <t>請依附表提供</t>
    <phoneticPr fontId="2" type="noConversion"/>
  </si>
  <si>
    <t>使用者申請及註冊流程、身分確認程序、風險等級劃分標準及相關作業規範</t>
    <phoneticPr fontId="2" type="noConversion"/>
  </si>
  <si>
    <t>請提供電子檔</t>
    <phoneticPr fontId="2" type="noConversion"/>
  </si>
  <si>
    <t>使用者交易限額管理作業程序或相關作業規範</t>
    <phoneticPr fontId="2" type="noConversion"/>
  </si>
  <si>
    <t>特約機構/收款方客戶之徵信審核、風險控管、契約簽訂、教育訓練、稽核管理及定期查核相關作業規範</t>
    <phoneticPr fontId="2" type="noConversion"/>
  </si>
  <si>
    <t>特約機構/收款方客戶徵信審核、風險控管、契約簽訂、教育訓練、稽核管理及定期查核及實地訪查紀錄(含查核計畫)</t>
    <phoneticPr fontId="2" type="noConversion"/>
  </si>
  <si>
    <t>提供儲值之方式、限額及控管方式</t>
    <phoneticPr fontId="2" type="noConversion"/>
  </si>
  <si>
    <t>退款作業流程及內部作業規範</t>
    <phoneticPr fontId="2" type="noConversion"/>
  </si>
  <si>
    <t>委外申請及核准資料、委外契約書、日常監督管理資料</t>
    <phoneticPr fontId="2" type="noConversion"/>
  </si>
  <si>
    <t>與委外相關作業規範</t>
    <phoneticPr fontId="2" type="noConversion"/>
  </si>
  <si>
    <t>委外開發未取得原始碼之系統清單</t>
    <phoneticPr fontId="2" type="noConversion"/>
  </si>
  <si>
    <t>辦理跨境業務相關作業規範</t>
    <phoneticPr fontId="2" type="noConversion"/>
  </si>
  <si>
    <t>廣告或其他行銷活動一覽表</t>
    <phoneticPr fontId="2" type="noConversion"/>
  </si>
  <si>
    <t>調閱期間</t>
    <phoneticPr fontId="3" type="noConversion"/>
  </si>
  <si>
    <t>附表</t>
    <phoneticPr fontId="3" type="noConversion"/>
  </si>
  <si>
    <t>儲值卡盤點紀錄</t>
    <phoneticPr fontId="2" type="noConversion"/>
  </si>
  <si>
    <t>調閱期間</t>
    <phoneticPr fontId="3" type="noConversion"/>
  </si>
  <si>
    <t>內
部
管
理</t>
    <phoneticPr fontId="2" type="noConversion"/>
  </si>
  <si>
    <t>內部管理現況調查表</t>
    <phoneticPr fontId="2" type="noConversion"/>
  </si>
  <si>
    <t>開業前內部稽核確認符合之專案查核報告</t>
    <phoneticPr fontId="2" type="noConversion"/>
  </si>
  <si>
    <t>董事會會議議程、紀錄及錄音(影)檔</t>
    <phoneticPr fontId="2" type="noConversion"/>
  </si>
  <si>
    <t>附表</t>
    <phoneticPr fontId="2" type="noConversion"/>
  </si>
  <si>
    <t>所有內規(含各類業務規範及處理手冊等)</t>
    <phoneticPr fontId="2" type="noConversion"/>
  </si>
  <si>
    <t>請提供電子檔(含調閱期間所有修訂之版本)</t>
    <phoneticPr fontId="2" type="noConversion"/>
  </si>
  <si>
    <t>請借閱</t>
    <phoneticPr fontId="2" type="noConversion"/>
  </si>
  <si>
    <t>稽核人員之人事任用、免職、升遷、獎懲、輪調及考核紀錄</t>
    <phoneticPr fontId="2" type="noConversion"/>
  </si>
  <si>
    <t>年度稽核計畫及核定資料</t>
    <phoneticPr fontId="2" type="noConversion"/>
  </si>
  <si>
    <t>調閱期間</t>
    <phoneticPr fontId="2" type="noConversion"/>
  </si>
  <si>
    <t>各部門自行查核教育訓練證明文件</t>
    <phoneticPr fontId="2" type="noConversion"/>
  </si>
  <si>
    <t>調閱期間</t>
    <phoneticPr fontId="2" type="noConversion"/>
  </si>
  <si>
    <t>法令遵循制度相關資料</t>
    <phoneticPr fontId="3" type="noConversion"/>
  </si>
  <si>
    <r>
      <rPr>
        <sz val="12"/>
        <color rgb="FF000000"/>
        <rFont val="標楷體"/>
        <family val="4"/>
        <charset val="136"/>
      </rPr>
      <t>重大偶發事件通報及處理機制暨重大偶發事件相關資料</t>
    </r>
    <phoneticPr fontId="2" type="noConversion"/>
  </si>
  <si>
    <t>政策、制度興革及新種業務產品相關資料</t>
    <phoneticPr fontId="3" type="noConversion"/>
  </si>
  <si>
    <t>調閱期間</t>
    <phoneticPr fontId="2" type="noConversion"/>
  </si>
  <si>
    <t>風險管理相關規範、風險控管報告、風險管理會議紀錄</t>
    <phoneticPr fontId="2" type="noConversion"/>
  </si>
  <si>
    <t>與主管機關、中央銀行及銀行公會往來公文(包含來文、回復及其附件)</t>
    <phoneticPr fontId="2" type="noConversion"/>
  </si>
  <si>
    <t>資訊系統安全控管現況調查表</t>
    <phoneticPr fontId="2" type="noConversion"/>
  </si>
  <si>
    <t>請填寫</t>
    <phoneticPr fontId="2" type="noConversion"/>
  </si>
  <si>
    <t>請借閱，並說明最近一年新進、離職人數</t>
    <phoneticPr fontId="2" type="noConversion"/>
  </si>
  <si>
    <t>資訊安全政策、資訊作業管理辦法及程序</t>
    <phoneticPr fontId="2" type="noConversion"/>
  </si>
  <si>
    <t>請提供電子檔</t>
    <phoneticPr fontId="2" type="noConversion"/>
  </si>
  <si>
    <t>附表</t>
    <phoneticPr fontId="2" type="noConversion"/>
  </si>
  <si>
    <t>電子支付平臺/APP操作手冊</t>
    <phoneticPr fontId="2" type="noConversion"/>
  </si>
  <si>
    <t>防火牆(含WAF)/入侵偵測或防禦(IDS/IPS)等軟硬體設備清單及系統軟體版本更新紀錄</t>
    <phoneticPr fontId="2" type="noConversion"/>
  </si>
  <si>
    <t>主要防火牆之安全規則(含群組設定)暨調閱期間安全規則檢視紀錄與變更紀錄</t>
    <phoneticPr fontId="2" type="noConversion"/>
  </si>
  <si>
    <t>防火牆(含WAF)/入侵偵測或防禦(IDS/IPS)月報及分析紀錄</t>
    <phoneticPr fontId="2" type="noConversion"/>
  </si>
  <si>
    <t>防毒系統及納入防護之網段及IP清單</t>
    <phoneticPr fontId="2" type="noConversion"/>
  </si>
  <si>
    <t>資安情資內部處理流程、評估與處理機制</t>
    <phoneticPr fontId="2" type="noConversion"/>
  </si>
  <si>
    <t>請提供最近半年所處理紀錄(含F-ISAC)</t>
    <phoneticPr fontId="2" type="noConversion"/>
  </si>
  <si>
    <t>遠端登入使用者清單及最近一年申請資料、最近三個月使用LOG及覆核紀錄</t>
    <phoneticPr fontId="2" type="noConversion"/>
  </si>
  <si>
    <t>調閱期間</t>
    <phoneticPr fontId="2" type="noConversion"/>
  </si>
  <si>
    <t>社交工程演練相關資料</t>
    <phoneticPr fontId="2" type="noConversion"/>
  </si>
  <si>
    <t>上網行為管理規則及檢視紀錄</t>
    <phoneticPr fontId="2" type="noConversion"/>
  </si>
  <si>
    <t>資安事件(含病毒事件)通報及相關處理紀錄</t>
    <phoneticPr fontId="2" type="noConversion"/>
  </si>
  <si>
    <t>資安事件及資料外洩演練紀錄</t>
    <phoneticPr fontId="53" type="noConversion"/>
  </si>
  <si>
    <t>資訊異常事件分級、處理及通報程序</t>
    <phoneticPr fontId="2" type="noConversion"/>
  </si>
  <si>
    <t>辦理電子支付業務安全控管作業基準遵循情形檢核表</t>
    <phoneticPr fontId="2" type="noConversion"/>
  </si>
  <si>
    <t>電子支付系統資料庫之資料表清單</t>
    <phoneticPr fontId="53" type="noConversion"/>
  </si>
  <si>
    <t>各類主機參數設定畫面及檢核清單</t>
    <phoneticPr fontId="2" type="noConversion"/>
  </si>
  <si>
    <t>各類主機使用者帳號清單及定期檢視紀錄</t>
    <phoneticPr fontId="2" type="noConversion"/>
  </si>
  <si>
    <t>行動應用程式(APP)調查表</t>
    <phoneticPr fontId="2" type="noConversion"/>
  </si>
  <si>
    <t>行動應用APP合格實驗室檢測報告</t>
    <phoneticPr fontId="2" type="noConversion"/>
  </si>
  <si>
    <t>新業務之首次上線前評估紀錄</t>
    <phoneticPr fontId="2" type="noConversion"/>
  </si>
  <si>
    <t>異動及發布行動應用程式之相關控管機制</t>
    <phoneticPr fontId="53" type="noConversion"/>
  </si>
  <si>
    <t>APP檢測ROOT程式碼</t>
    <phoneticPr fontId="2" type="noConversion"/>
  </si>
  <si>
    <t>新增或修改應用系統清單(至少需包含系統代號、名稱、新增或修改項目、原因、日期等)及layout</t>
    <phoneticPr fontId="2" type="noConversion"/>
  </si>
  <si>
    <t>應用系統程式異動申請清單、緊急事故密碼使用申請書、登錄簿及相關附件紀錄</t>
    <phoneticPr fontId="2" type="noConversion"/>
  </si>
  <si>
    <t>電子支付系統原始碼檢測報告及評估修補資料</t>
    <phoneticPr fontId="2" type="noConversion"/>
  </si>
  <si>
    <t>機房操作員輪值表、值勤異動申請書、機房工作日誌</t>
    <phoneticPr fontId="2" type="noConversion"/>
  </si>
  <si>
    <t>資訊設備定期保養紀錄、故障維護紀錄</t>
    <phoneticPr fontId="2" type="noConversion"/>
  </si>
  <si>
    <t>備份媒體清單、異地存放登記錄表</t>
    <phoneticPr fontId="2" type="noConversion"/>
  </si>
  <si>
    <t>資訊資產分類分級清單、營運衝擊分析紀錄</t>
    <phoneticPr fontId="2" type="noConversion"/>
  </si>
  <si>
    <t>各類主機及網路備援架構</t>
    <phoneticPr fontId="2" type="noConversion"/>
  </si>
  <si>
    <t>前次檢查所提資訊缺失覆查追蹤紀錄(含面請)</t>
    <phoneticPr fontId="2" type="noConversion"/>
  </si>
  <si>
    <t xml:space="preserve">防
制
洗
錢
及
打
擊
資
恐
</t>
    <phoneticPr fontId="2" type="noConversion"/>
  </si>
  <si>
    <t>防制洗錢及打擊資恐現況調查表</t>
    <phoneticPr fontId="2" type="noConversion"/>
  </si>
  <si>
    <t>防制洗錢及打擊資恐單位組織架構圖</t>
    <phoneticPr fontId="2" type="noConversion"/>
  </si>
  <si>
    <t>防制洗錢及打擊資恐計畫(含調閱期間修訂版本)、提報董事會紀錄</t>
    <phoneticPr fontId="2" type="noConversion"/>
  </si>
  <si>
    <t>防制洗錢及打擊資恐相關作業規範</t>
    <phoneticPr fontId="2" type="noConversion"/>
  </si>
  <si>
    <t>請提供電子檔</t>
    <phoneticPr fontId="2" type="noConversion"/>
  </si>
  <si>
    <t>防制洗錢及打擊資恐作業(AML&amp;CFT)統計資料</t>
    <phoneticPr fontId="3" type="noConversion"/>
  </si>
  <si>
    <t>洗錢風險作業相關資料</t>
    <phoneticPr fontId="2" type="noConversion"/>
  </si>
  <si>
    <t>PEPs資料庫維護紀錄</t>
    <phoneticPr fontId="2" type="noConversion"/>
  </si>
  <si>
    <t>請提供最近3次紀錄</t>
    <phoneticPr fontId="2" type="noConversion"/>
  </si>
  <si>
    <t>高風險客戶定義、高風險行業之種類名單、高風險國家名單</t>
    <phoneticPr fontId="2" type="noConversion"/>
  </si>
  <si>
    <t>請說明，並提供內規出處</t>
    <phoneticPr fontId="2" type="noConversion"/>
  </si>
  <si>
    <t>高風險客戶持續審查資料</t>
    <phoneticPr fontId="2" type="noConversion"/>
  </si>
  <si>
    <t>資訊系統及人工交易監控之洗錢態樣、定期檢視及修訂紀錄</t>
    <phoneticPr fontId="2" type="noConversion"/>
  </si>
  <si>
    <t>至聯徵中心「信用資料庫」中擷取「警示電支帳戶」資料</t>
    <phoneticPr fontId="2" type="noConversion"/>
  </si>
  <si>
    <t>洗錢態樣之監控報表監控紀錄</t>
    <phoneticPr fontId="2" type="noConversion"/>
  </si>
  <si>
    <t>偽冒交易及後續處理資料</t>
    <phoneticPr fontId="2" type="noConversion"/>
  </si>
  <si>
    <t>司法警政單位(含165平台)調閱資料清單</t>
    <phoneticPr fontId="2" type="noConversion"/>
  </si>
  <si>
    <t>向法務部調查局申報疑似洗錢、詐欺、偽冒交易案件清單及相關申報資料</t>
    <phoneticPr fontId="2" type="noConversion"/>
  </si>
  <si>
    <t>新產品或新服務之洗錢風險評估紀錄</t>
    <phoneticPr fontId="2" type="noConversion"/>
  </si>
  <si>
    <t>專責主管、專責人員及營業單位督導主管資格證明、教育訓練紀錄</t>
    <phoneticPr fontId="2" type="noConversion"/>
  </si>
  <si>
    <t>調閱期間，請註明到任日期</t>
    <phoneticPr fontId="2" type="noConversion"/>
  </si>
  <si>
    <t>防制洗錢及打擊資恐之內部控制制度聲明書</t>
    <phoneticPr fontId="2" type="noConversion"/>
  </si>
  <si>
    <t xml:space="preserve">個
資
檔
案
維
護
及
消
費
者
保
護
</t>
    <phoneticPr fontId="2" type="noConversion"/>
  </si>
  <si>
    <t>個資檔案維護及消費者保護現況調查表</t>
    <phoneticPr fontId="2" type="noConversion"/>
  </si>
  <si>
    <t>個資小組成立依據、歷次會議紀錄(含附件)</t>
    <phoneticPr fontId="2" type="noConversion"/>
  </si>
  <si>
    <t>個資事件通報紀錄</t>
    <phoneticPr fontId="2" type="noConversion"/>
  </si>
  <si>
    <t>個資保護宣導訓練計畫、講義、人員參訓紀錄</t>
    <phoneticPr fontId="2" type="noConversion"/>
  </si>
  <si>
    <t>個資清查紀錄、個資清冊</t>
    <phoneticPr fontId="2" type="noConversion"/>
  </si>
  <si>
    <t>去識別化規範、去識別化項目、去識別化程式內容、客戶資料倒檔至測試環境申請紀錄</t>
    <phoneticPr fontId="2" type="noConversion"/>
  </si>
  <si>
    <t>資料庫監控與覆核紀錄、稽核/權限設定及最近半年稽核報表紀錄</t>
    <phoneticPr fontId="2" type="noConversion"/>
  </si>
  <si>
    <t>客服人員可使用系統清單、網路架構圖、人員權限清單及權限清查紀錄</t>
    <phoneticPr fontId="2" type="noConversion"/>
  </si>
  <si>
    <t>業務單位自行篩選或分析資料庫之權限最近半年申請及使用紀錄</t>
    <phoneticPr fontId="2" type="noConversion"/>
  </si>
  <si>
    <t>最近半年對外傳檔FTP清單、最近一周傳檔紀錄(如IIS log)及檢核紀錄、FTP傳檔相關之防火牆規則</t>
    <phoneticPr fontId="2" type="noConversion"/>
  </si>
  <si>
    <t>全公司個人電腦開放分享之資料夾、網路芳鄰清單、其現有內容清冊(含所有伺服器、PC及NB)及定期清查紀錄</t>
    <phoneticPr fontId="2" type="noConversion"/>
  </si>
  <si>
    <t>即時通訊/社群媒體控管軟體名稱、控管設定畫面、防火牆設定、例外開放清單、核准紀錄</t>
    <phoneticPr fontId="2" type="noConversion"/>
  </si>
  <si>
    <t>外寄含個資電子郵件之偵測系統名稱、偵測過濾政策(policy)設定畫面、電子郵件相關規範、例外清單、最近三個月個資外寄之申請/檢核紀錄</t>
    <phoneticPr fontId="2" type="noConversion"/>
  </si>
  <si>
    <t>webmail/pushmail最近一個月之監控LOG與覆核紀錄</t>
    <phoneticPr fontId="2" type="noConversion"/>
  </si>
  <si>
    <t>軟碟機、光碟機、燒錄機及USB等裝置之控管軟體名稱、控管設定畫面、開放使用清單、核准紀錄</t>
    <phoneticPr fontId="2" type="noConversion"/>
  </si>
  <si>
    <t>筆記型電腦、平板電腦及手機等設備存取個資之控管方式、LOG及覆核紀錄</t>
    <phoneticPr fontId="2" type="noConversion"/>
  </si>
  <si>
    <t>提供使用者部門自行產出資料或下載檔案功能之應用程式明細</t>
    <phoneticPr fontId="2" type="noConversion"/>
  </si>
  <si>
    <t>相關系統客戶同意合作推廣註記layout、客戶同意共同行銷、合作推廣之空白契約書</t>
    <phoneticPr fontId="2" type="noConversion"/>
  </si>
  <si>
    <t>各類設備、儲存裝置或儲存媒體報廢或轉作他用之紀錄</t>
    <phoneticPr fontId="2" type="noConversion"/>
  </si>
  <si>
    <t>個資外洩事件演練計畫、演練過程及演練報告</t>
    <phoneticPr fontId="2" type="noConversion"/>
  </si>
  <si>
    <t>依法具有調查權之機關(構)，要求提供使用者與特約機構往來交易或其他相關資料之作業流程及往來文件(包含來文及回復)</t>
    <phoneticPr fontId="2" type="noConversion"/>
  </si>
  <si>
    <t>與消費者保護有關之作業規範</t>
    <phoneticPr fontId="2" type="noConversion"/>
  </si>
  <si>
    <t>消費者保護(公平待客原則)教育訓練紀錄</t>
    <phoneticPr fontId="2" type="noConversion"/>
  </si>
  <si>
    <t>與使用者之契約書、與特約機構之空白契約書</t>
    <phoneticPr fontId="2" type="noConversion"/>
  </si>
  <si>
    <t>使用者反映意見之管道清單</t>
    <phoneticPr fontId="2" type="noConversion"/>
  </si>
  <si>
    <t>消費者爭議及申訴處理機制、客訴清單及相關處理紀錄</t>
    <phoneticPr fontId="2" type="noConversion"/>
  </si>
  <si>
    <t>(四)除上述資料請預先準備外，因查核需要，檢查期間仍會請貴單位提供其他作業規範、會議紀錄、管理性報表等各式財業務資料，亦請配合辦理。</t>
    <phoneticPr fontId="2" type="noConversion"/>
  </si>
  <si>
    <t>此致</t>
    <phoneticPr fontId="3" type="noConversion"/>
  </si>
  <si>
    <t>金管會檢查局  敬啟</t>
    <phoneticPr fontId="3" type="noConversion"/>
  </si>
  <si>
    <t>主管：　　　　　　　　     經辦：　　　　　　 　　          附表：D10</t>
    <phoneticPr fontId="2" type="noConversion"/>
  </si>
  <si>
    <t>主管：　　　　　　　　     經辦：　　　　　　 　　          附表：D11</t>
    <phoneticPr fontId="2" type="noConversion"/>
  </si>
  <si>
    <t>主管：　　　　　　　　     經辦：　　　　　　 　　          附表：D12</t>
    <phoneticPr fontId="2" type="noConversion"/>
  </si>
  <si>
    <t>主管：　　　　　　　　     經辦：　　　　　　 　　          附表：D13</t>
    <phoneticPr fontId="2" type="noConversion"/>
  </si>
  <si>
    <t>經主管機關許可得經營之附隨及衍生業務相關資料(包括但不限於主管機關核准文件、簽訂契約、控管措施、內部控制制度)</t>
    <phoneticPr fontId="2" type="noConversion"/>
  </si>
  <si>
    <t>滲透測試之檢測範圍、檢測報告及後續評估修補紀錄</t>
    <phoneticPr fontId="2" type="noConversion"/>
  </si>
  <si>
    <t>電支收入</t>
    <phoneticPr fontId="2" type="noConversion"/>
  </si>
  <si>
    <t>代理收付實質交易款項手續費收入</t>
    <phoneticPr fontId="2" type="noConversion"/>
  </si>
  <si>
    <t>收受儲值款項手續費收入</t>
    <phoneticPr fontId="2" type="noConversion"/>
  </si>
  <si>
    <t>國內外小額匯兌手續費收入</t>
    <phoneticPr fontId="2" type="noConversion"/>
  </si>
  <si>
    <t>與境外機構合作或協助相關電子支付機構業務手續費收入</t>
    <phoneticPr fontId="2" type="noConversion"/>
  </si>
  <si>
    <t>其他電支收入</t>
    <phoneticPr fontId="2" type="noConversion"/>
  </si>
  <si>
    <t>儲值卡收入</t>
    <phoneticPr fontId="2" type="noConversion"/>
  </si>
  <si>
    <t>儲值卡銷貨收入</t>
    <phoneticPr fontId="2" type="noConversion"/>
  </si>
  <si>
    <t>儲值卡應用服務收入</t>
  </si>
  <si>
    <t>聯名卡收入</t>
  </si>
  <si>
    <t>其他儲值卡收入</t>
    <phoneticPr fontId="2" type="noConversion"/>
  </si>
  <si>
    <t>其他營業收入</t>
    <phoneticPr fontId="2" type="noConversion"/>
  </si>
  <si>
    <t>營業外收入</t>
    <phoneticPr fontId="2" type="noConversion"/>
  </si>
  <si>
    <t>財產交易利益</t>
    <phoneticPr fontId="2" type="noConversion"/>
  </si>
  <si>
    <t>其他業外收入</t>
    <phoneticPr fontId="2" type="noConversion"/>
  </si>
  <si>
    <t>儲值卡銷貨成本</t>
    <phoneticPr fontId="2" type="noConversion"/>
  </si>
  <si>
    <t>儲值卡應用服務成本</t>
    <phoneticPr fontId="2" type="noConversion"/>
  </si>
  <si>
    <t>聯名卡成本</t>
    <phoneticPr fontId="2" type="noConversion"/>
  </si>
  <si>
    <t>其他儲值卡成本</t>
    <phoneticPr fontId="2" type="noConversion"/>
  </si>
  <si>
    <t>電支成本</t>
    <phoneticPr fontId="2" type="noConversion"/>
  </si>
  <si>
    <t>其他營業成本</t>
    <phoneticPr fontId="2" type="noConversion"/>
  </si>
  <si>
    <t>財產交易損失</t>
    <phoneticPr fontId="2" type="noConversion"/>
  </si>
  <si>
    <t>網路架構圖</t>
    <phoneticPr fontId="2" type="noConversion"/>
  </si>
  <si>
    <t>對外提供服務系統清單(含IP、網址)</t>
  </si>
  <si>
    <t>弱點掃描之檢測範圍、檢測報告及後續評估修補紀錄</t>
    <phoneticPr fontId="2" type="noConversion"/>
  </si>
  <si>
    <t>內部帳號(含各部門所使用平台)權限清單及清查紀錄</t>
    <phoneticPr fontId="2" type="noConversion"/>
  </si>
  <si>
    <t>行動應用APP開發維護管理自行評估檢核表</t>
  </si>
  <si>
    <t>APP偽冒應用程式告警機制</t>
    <phoneticPr fontId="2" type="noConversion"/>
  </si>
  <si>
    <t>異地或居家等遠距辦公調查表</t>
  </si>
  <si>
    <t>開放外部使用之API調查表</t>
  </si>
  <si>
    <t>社群媒體、App Store、Google Play帳號權限清查紀錄</t>
    <phoneticPr fontId="2" type="noConversion"/>
  </si>
  <si>
    <t>憑證金鑰管理儲存機制</t>
    <phoneticPr fontId="2" type="noConversion"/>
  </si>
  <si>
    <t>提供所有對外服務系統及網站清單(含網址或ip及服務內容)</t>
    <phoneticPr fontId="2" type="noConversion"/>
  </si>
  <si>
    <t>申辦電支帳戶之申請及核驗程序</t>
    <phoneticPr fontId="2" type="noConversion"/>
  </si>
  <si>
    <t>資安情資處理紀錄</t>
    <phoneticPr fontId="2" type="noConversion"/>
  </si>
  <si>
    <t>機房租借情形說明及合作契約</t>
    <phoneticPr fontId="2" type="noConversion"/>
  </si>
  <si>
    <t>全公司資安教育訓練上課人員狀態報告及逾期人員追蹤記錄</t>
    <phoneticPr fontId="2" type="noConversion"/>
  </si>
  <si>
    <t>開立2戶以上之名單</t>
    <phoneticPr fontId="2" type="noConversion"/>
  </si>
  <si>
    <t>D2</t>
  </si>
  <si>
    <t>D3</t>
  </si>
  <si>
    <t>D4</t>
  </si>
  <si>
    <t>D7</t>
  </si>
  <si>
    <t>D6</t>
  </si>
  <si>
    <t>D5</t>
  </si>
  <si>
    <t>D8</t>
  </si>
  <si>
    <t>D9</t>
  </si>
  <si>
    <t>D11</t>
  </si>
  <si>
    <t>D10</t>
  </si>
  <si>
    <t>D12</t>
  </si>
  <si>
    <t>D13</t>
  </si>
  <si>
    <r>
      <t>D9-</t>
    </r>
    <r>
      <rPr>
        <u/>
        <sz val="12"/>
        <color theme="10"/>
        <rFont val="新細明體"/>
        <family val="1"/>
        <charset val="136"/>
        <scheme val="minor"/>
      </rPr>
      <t>1檢測同意書</t>
    </r>
    <phoneticPr fontId="2" type="noConversion"/>
  </si>
  <si>
    <t>D9-1</t>
  </si>
  <si>
    <t>簡報大綱(請於當日提供書面資料並於事前上傳電子檔)</t>
    <phoneticPr fontId="2" type="noConversion"/>
  </si>
  <si>
    <t>(一)檢查基準日：</t>
    <phoneticPr fontId="2" type="noConversion"/>
  </si>
  <si>
    <t>附表</t>
  </si>
  <si>
    <t>受檢單位提供電子檔資料清單(不包含上傳至放表系統之檔案)</t>
  </si>
  <si>
    <t>全公司電話表</t>
  </si>
  <si>
    <t>告誡戶名單</t>
  </si>
  <si>
    <t>請提供截至檢查基準日仍屬告誡戶之帳戶</t>
  </si>
  <si>
    <t xml:space="preserve">檢查基準日當日所有之帳戶(含已停權、已銷戶)
</t>
  </si>
  <si>
    <t>簽約日係使用者開通收款功能日期，非註冊日期</t>
  </si>
  <si>
    <t>至少包括會員帳號、電子支付帳戶帳號、姓名/機構名稱、ID/統編、帳戶類型(第1、2、3類)、個人/非個人、開立日期及時間、基準日帳戶餘額(請分別列儲值餘額、收款餘額及總餘額)</t>
  </si>
  <si>
    <t>網段配置表</t>
    <phoneticPr fontId="2" type="noConversion"/>
  </si>
  <si>
    <t>5.APP操作頁面展示</t>
    <phoneticPr fontId="2" type="noConversion"/>
  </si>
  <si>
    <t>4.備援措施及演練</t>
    <phoneticPr fontId="2" type="noConversion"/>
  </si>
  <si>
    <t>六、防制洗錢措施</t>
    <phoneticPr fontId="2" type="noConversion"/>
  </si>
  <si>
    <t>代理收付款項餘額支付</t>
    <phoneticPr fontId="2" type="noConversion"/>
  </si>
  <si>
    <t>附表：G1</t>
    <phoneticPr fontId="2" type="noConversion"/>
  </si>
  <si>
    <t>G1</t>
    <phoneticPr fontId="2" type="noConversion"/>
  </si>
  <si>
    <t>1.辦理防制洗錢及打擊資恐作業重要時程</t>
    <phoneticPr fontId="2" type="noConversion"/>
  </si>
  <si>
    <t>PEPs資料庫</t>
    <phoneticPr fontId="2" type="noConversion"/>
  </si>
  <si>
    <t>6.帳戶及交易之持續監控，包括但不限於儲值、提領、代理收付實質交易款項、國內外小額匯兌等疑似洗錢表徵報表</t>
    <phoneticPr fontId="2" type="noConversion"/>
  </si>
  <si>
    <t>連線方式
(如：專線、Internet、VPN、VDI)</t>
    <phoneticPr fontId="21" type="noConversion"/>
  </si>
  <si>
    <t>遠距連線管理平台
(如：VPN或Citrix)</t>
    <phoneticPr fontId="21" type="noConversion"/>
  </si>
  <si>
    <r>
      <t>檢查資料清單</t>
    </r>
    <r>
      <rPr>
        <b/>
        <sz val="12"/>
        <color rgb="FFFF0000"/>
        <rFont val="標楷體"/>
        <family val="4"/>
        <charset val="136"/>
      </rPr>
      <t>(專營電子支付機構)</t>
    </r>
    <phoneticPr fontId="2" type="noConversion"/>
  </si>
  <si>
    <t>序號</t>
    <phoneticPr fontId="3" type="noConversion"/>
  </si>
  <si>
    <t>系統代號</t>
    <phoneticPr fontId="3" type="noConversion"/>
  </si>
  <si>
    <t>資訊系統名稱</t>
    <phoneticPr fontId="3" type="noConversion"/>
  </si>
  <si>
    <t>使用語言</t>
    <phoneticPr fontId="3" type="noConversion"/>
  </si>
  <si>
    <t>作業型態
Online/Batch</t>
    <phoneticPr fontId="3" type="noConversion"/>
  </si>
  <si>
    <t>Data Base（含版本）</t>
    <phoneticPr fontId="3" type="noConversion"/>
  </si>
  <si>
    <t>資料庫主機IP</t>
    <phoneticPr fontId="3" type="noConversion"/>
  </si>
  <si>
    <t>應用系統平台(含版本)</t>
    <phoneticPr fontId="3" type="noConversion"/>
  </si>
  <si>
    <t>作業系統平台（含版本）</t>
    <phoneticPr fontId="11" type="noConversion"/>
  </si>
  <si>
    <t>AP主機IP</t>
    <phoneticPr fontId="3" type="noConversion"/>
  </si>
  <si>
    <t>網址(URL)</t>
    <phoneticPr fontId="3" type="noConversion"/>
  </si>
  <si>
    <t>通訊埠（port）</t>
    <phoneticPr fontId="3" type="noConversion"/>
  </si>
  <si>
    <t>對外服務/內部使用</t>
    <phoneticPr fontId="3" type="noConversion"/>
  </si>
  <si>
    <t>若為委外開發或套裝軟體者，請列出廠商名稱(如有複委託，請一併列出)</t>
    <phoneticPr fontId="3" type="noConversion"/>
  </si>
  <si>
    <t>使用者代碼維護部門</t>
    <phoneticPr fontId="3" type="noConversion"/>
  </si>
  <si>
    <t xml:space="preserve">作業系統 </t>
    <phoneticPr fontId="3" type="noConversion"/>
  </si>
  <si>
    <t>應用系統</t>
    <phoneticPr fontId="3" type="noConversion"/>
  </si>
  <si>
    <t>主管：　　　　　　　　      　　　經辦：　　　　　　 　　           　附表：D1</t>
    <phoneticPr fontId="3" type="noConversion"/>
  </si>
  <si>
    <t>主機或伺服器名稱（代號）</t>
    <phoneticPr fontId="21" type="noConversion"/>
  </si>
  <si>
    <t>廠牌設備型號</t>
    <phoneticPr fontId="21" type="noConversion"/>
  </si>
  <si>
    <t>系統名稱</t>
    <phoneticPr fontId="21" type="noConversion"/>
  </si>
  <si>
    <r>
      <rPr>
        <sz val="12"/>
        <color theme="1"/>
        <rFont val="標楷體"/>
        <family val="4"/>
        <charset val="136"/>
      </rPr>
      <t>系統用途</t>
    </r>
    <r>
      <rPr>
        <sz val="12"/>
        <color theme="1"/>
        <rFont val="Times New Roman"/>
        <family val="1"/>
      </rPr>
      <t>(</t>
    </r>
    <r>
      <rPr>
        <sz val="12"/>
        <color theme="1"/>
        <rFont val="標楷體"/>
        <family val="4"/>
        <charset val="136"/>
      </rPr>
      <t>註</t>
    </r>
    <r>
      <rPr>
        <sz val="12"/>
        <color theme="1"/>
        <rFont val="Times New Roman"/>
        <family val="1"/>
      </rPr>
      <t>2)</t>
    </r>
    <phoneticPr fontId="21" type="noConversion"/>
  </si>
  <si>
    <r>
      <rPr>
        <sz val="12"/>
        <color theme="1"/>
        <rFont val="標楷體"/>
        <family val="4"/>
        <charset val="136"/>
      </rPr>
      <t>正式（</t>
    </r>
    <r>
      <rPr>
        <sz val="12"/>
        <color theme="1"/>
        <rFont val="Times New Roman"/>
        <family val="1"/>
      </rPr>
      <t>P</t>
    </r>
    <r>
      <rPr>
        <sz val="12"/>
        <color theme="1"/>
        <rFont val="標楷體"/>
        <family val="4"/>
        <charset val="136"/>
      </rPr>
      <t>）</t>
    </r>
    <r>
      <rPr>
        <sz val="12"/>
        <color theme="1"/>
        <rFont val="Times New Roman"/>
        <family val="1"/>
      </rPr>
      <t>/</t>
    </r>
    <r>
      <rPr>
        <sz val="12"/>
        <color theme="1"/>
        <rFont val="標楷體"/>
        <family val="4"/>
        <charset val="136"/>
      </rPr>
      <t>測試（</t>
    </r>
    <r>
      <rPr>
        <sz val="12"/>
        <color theme="1"/>
        <rFont val="Times New Roman"/>
        <family val="1"/>
      </rPr>
      <t>T</t>
    </r>
    <r>
      <rPr>
        <sz val="12"/>
        <color theme="1"/>
        <rFont val="標楷體"/>
        <family val="4"/>
        <charset val="136"/>
      </rPr>
      <t>）</t>
    </r>
    <r>
      <rPr>
        <sz val="12"/>
        <color theme="1"/>
        <rFont val="Times New Roman"/>
        <family val="1"/>
      </rPr>
      <t>/</t>
    </r>
    <r>
      <rPr>
        <sz val="12"/>
        <color theme="1"/>
        <rFont val="標楷體"/>
        <family val="4"/>
        <charset val="136"/>
      </rPr>
      <t>備援</t>
    </r>
    <r>
      <rPr>
        <sz val="12"/>
        <color theme="1"/>
        <rFont val="Times New Roman"/>
        <family val="1"/>
      </rPr>
      <t>(B)</t>
    </r>
    <phoneticPr fontId="3" type="noConversion"/>
  </si>
  <si>
    <t>若此設備安裝於虛擬機</t>
    <phoneticPr fontId="21" type="noConversion"/>
  </si>
  <si>
    <r>
      <rPr>
        <sz val="12"/>
        <color theme="1"/>
        <rFont val="標楷體"/>
        <family val="4"/>
        <charset val="136"/>
      </rPr>
      <t>除</t>
    </r>
    <r>
      <rPr>
        <sz val="12"/>
        <color theme="1"/>
        <rFont val="Times New Roman"/>
        <family val="1"/>
      </rPr>
      <t>OS</t>
    </r>
    <r>
      <rPr>
        <sz val="12"/>
        <color theme="1"/>
        <rFont val="標楷體"/>
        <family val="4"/>
        <charset val="136"/>
      </rPr>
      <t>及</t>
    </r>
    <r>
      <rPr>
        <sz val="12"/>
        <color theme="1"/>
        <rFont val="Times New Roman"/>
        <family val="1"/>
      </rPr>
      <t>DBMS</t>
    </r>
    <r>
      <rPr>
        <sz val="12"/>
        <color theme="1"/>
        <rFont val="標楷體"/>
        <family val="4"/>
        <charset val="136"/>
      </rPr>
      <t>外安裝之重要系統軟體</t>
    </r>
    <r>
      <rPr>
        <sz val="12"/>
        <color theme="1"/>
        <rFont val="Times New Roman"/>
        <family val="1"/>
      </rPr>
      <t>(</t>
    </r>
    <r>
      <rPr>
        <sz val="12"/>
        <color theme="1"/>
        <rFont val="標楷體"/>
        <family val="4"/>
        <charset val="136"/>
      </rPr>
      <t>註</t>
    </r>
    <r>
      <rPr>
        <sz val="12"/>
        <color theme="1"/>
        <rFont val="Times New Roman"/>
        <family val="1"/>
      </rPr>
      <t>3)</t>
    </r>
    <phoneticPr fontId="21" type="noConversion"/>
  </si>
  <si>
    <t>共用儲存設備名稱</t>
    <phoneticPr fontId="21" type="noConversion"/>
  </si>
  <si>
    <t>共用儲存設備IP</t>
    <phoneticPr fontId="21" type="noConversion"/>
  </si>
  <si>
    <t>共用儲存設備管理機制、軟體</t>
    <phoneticPr fontId="21" type="noConversion"/>
  </si>
  <si>
    <r>
      <rPr>
        <sz val="12"/>
        <color theme="1"/>
        <rFont val="標楷體"/>
        <family val="4"/>
        <charset val="136"/>
      </rPr>
      <t>放置場所</t>
    </r>
  </si>
  <si>
    <r>
      <rPr>
        <sz val="12"/>
        <color theme="1"/>
        <rFont val="標楷體"/>
        <family val="4"/>
        <charset val="136"/>
      </rPr>
      <t>系統負責人或管理單位</t>
    </r>
    <phoneticPr fontId="3" type="noConversion"/>
  </si>
  <si>
    <t>目前使用之軟體及版本</t>
    <phoneticPr fontId="21" type="noConversion"/>
  </si>
  <si>
    <t>目前使用之作業系統版本EOS</t>
    <phoneticPr fontId="21" type="noConversion"/>
  </si>
  <si>
    <t>目前使用之資料庫版本EOS</t>
    <phoneticPr fontId="21" type="noConversion"/>
  </si>
  <si>
    <t>實體伺服器(HOST)名稱</t>
    <phoneticPr fontId="21" type="noConversion"/>
  </si>
  <si>
    <t>實體伺服器IP</t>
    <phoneticPr fontId="21" type="noConversion"/>
  </si>
  <si>
    <t>虛擬平台軟體之名稱及版本</t>
    <phoneticPr fontId="21" type="noConversion"/>
  </si>
  <si>
    <t>目前使用之虛擬平台軟體版本EOS</t>
    <phoneticPr fontId="21" type="noConversion"/>
  </si>
  <si>
    <t>主機或伺服器名稱（代號）</t>
    <phoneticPr fontId="3" type="noConversion"/>
  </si>
  <si>
    <r>
      <rPr>
        <sz val="12"/>
        <color theme="1"/>
        <rFont val="標楷體"/>
        <family val="4"/>
        <charset val="136"/>
      </rPr>
      <t>是</t>
    </r>
    <r>
      <rPr>
        <sz val="12"/>
        <color theme="1"/>
        <rFont val="Times New Roman"/>
        <family val="1"/>
      </rPr>
      <t>/</t>
    </r>
    <r>
      <rPr>
        <sz val="12"/>
        <color theme="1"/>
        <rFont val="標楷體"/>
        <family val="4"/>
        <charset val="136"/>
      </rPr>
      <t>否
已</t>
    </r>
    <r>
      <rPr>
        <sz val="12"/>
        <color theme="1"/>
        <rFont val="Times New Roman"/>
        <family val="1"/>
      </rPr>
      <t>EOS(</t>
    </r>
    <r>
      <rPr>
        <sz val="12"/>
        <color theme="1"/>
        <rFont val="標楷體"/>
        <family val="4"/>
        <charset val="136"/>
      </rPr>
      <t>若是，請註明日期</t>
    </r>
    <r>
      <rPr>
        <sz val="12"/>
        <color theme="1"/>
        <rFont val="Times New Roman"/>
        <family val="1"/>
      </rPr>
      <t>)</t>
    </r>
    <phoneticPr fontId="21" type="noConversion"/>
  </si>
  <si>
    <r>
      <rPr>
        <sz val="12"/>
        <color theme="1"/>
        <rFont val="標楷體"/>
        <family val="4"/>
        <charset val="136"/>
      </rPr>
      <t>已</t>
    </r>
    <r>
      <rPr>
        <sz val="12"/>
        <color theme="1"/>
        <rFont val="Times New Roman"/>
        <family val="1"/>
      </rPr>
      <t>EOS</t>
    </r>
    <r>
      <rPr>
        <sz val="12"/>
        <color theme="1"/>
        <rFont val="標楷體"/>
        <family val="4"/>
        <charset val="136"/>
      </rPr>
      <t>者是否與廠商簽訂作業</t>
    </r>
    <r>
      <rPr>
        <sz val="12"/>
        <color theme="1"/>
        <rFont val="Times New Roman"/>
        <family val="1"/>
      </rPr>
      <t>/</t>
    </r>
    <r>
      <rPr>
        <sz val="12"/>
        <color theme="1"/>
        <rFont val="標楷體"/>
        <family val="4"/>
        <charset val="136"/>
      </rPr>
      <t>應用系統延長支援合約</t>
    </r>
    <phoneticPr fontId="21" type="noConversion"/>
  </si>
  <si>
    <r>
      <rPr>
        <sz val="12"/>
        <color theme="1"/>
        <rFont val="標楷體"/>
        <family val="4"/>
        <charset val="136"/>
      </rPr>
      <t>已</t>
    </r>
    <r>
      <rPr>
        <sz val="12"/>
        <color theme="1"/>
        <rFont val="Times New Roman"/>
        <family val="1"/>
      </rPr>
      <t>EOS</t>
    </r>
    <r>
      <rPr>
        <sz val="12"/>
        <color theme="1"/>
        <rFont val="標楷體"/>
        <family val="4"/>
        <charset val="136"/>
      </rPr>
      <t>者是否評估對業務影響性及研擬妥適因應措施</t>
    </r>
    <phoneticPr fontId="21" type="noConversion"/>
  </si>
  <si>
    <r>
      <rPr>
        <sz val="12"/>
        <color rgb="FFFF0000"/>
        <rFont val="標楷體"/>
        <family val="4"/>
        <charset val="136"/>
      </rPr>
      <t>註</t>
    </r>
    <r>
      <rPr>
        <sz val="12"/>
        <color rgb="FFFF0000"/>
        <rFont val="Times New Roman"/>
        <family val="1"/>
      </rPr>
      <t>1</t>
    </r>
    <r>
      <rPr>
        <sz val="12"/>
        <color rgb="FFFF0000"/>
        <rFont val="標楷體"/>
        <family val="4"/>
        <charset val="136"/>
      </rPr>
      <t>：設備類別包含各類主機、伺服器、</t>
    </r>
    <r>
      <rPr>
        <sz val="12"/>
        <color rgb="FFFF0000"/>
        <rFont val="Times New Roman"/>
        <family val="1"/>
      </rPr>
      <t>storage</t>
    </r>
    <r>
      <rPr>
        <sz val="12"/>
        <color rgb="FFFF0000"/>
        <rFont val="標楷體"/>
        <family val="4"/>
        <charset val="136"/>
      </rPr>
      <t>設備</t>
    </r>
    <r>
      <rPr>
        <sz val="12"/>
        <color rgb="FFFF0000"/>
        <rFont val="Times New Roman"/>
        <family val="1"/>
      </rPr>
      <t>(</t>
    </r>
    <r>
      <rPr>
        <sz val="12"/>
        <color rgb="FFFF0000"/>
        <rFont val="標楷體"/>
        <family val="4"/>
        <charset val="136"/>
      </rPr>
      <t>如：陣列磁碟</t>
    </r>
    <r>
      <rPr>
        <sz val="12"/>
        <color rgb="FFFF0000"/>
        <rFont val="Times New Roman"/>
        <family val="1"/>
      </rPr>
      <t>)</t>
    </r>
    <r>
      <rPr>
        <sz val="12"/>
        <color rgb="FFFF0000"/>
        <rFont val="標楷體"/>
        <family val="4"/>
        <charset val="136"/>
      </rPr>
      <t>及通訊設備</t>
    </r>
    <r>
      <rPr>
        <sz val="12"/>
        <color rgb="FFFF0000"/>
        <rFont val="Times New Roman"/>
        <family val="1"/>
      </rPr>
      <t>(</t>
    </r>
    <r>
      <rPr>
        <sz val="12"/>
        <color rgb="FFFF0000"/>
        <rFont val="標楷體"/>
        <family val="4"/>
        <charset val="136"/>
      </rPr>
      <t>如：</t>
    </r>
    <r>
      <rPr>
        <sz val="12"/>
        <color rgb="FFFF0000"/>
        <rFont val="Times New Roman"/>
        <family val="1"/>
      </rPr>
      <t>core switch</t>
    </r>
    <r>
      <rPr>
        <sz val="12"/>
        <color rgb="FFFF0000"/>
        <rFont val="標楷體"/>
        <family val="4"/>
        <charset val="136"/>
      </rPr>
      <t>、</t>
    </r>
    <r>
      <rPr>
        <sz val="12"/>
        <color rgb="FFFF0000"/>
        <rFont val="Times New Roman"/>
        <family val="1"/>
      </rPr>
      <t>load balance</t>
    </r>
    <r>
      <rPr>
        <sz val="12"/>
        <color rgb="FFFF0000"/>
        <rFont val="標楷體"/>
        <family val="4"/>
        <charset val="136"/>
      </rPr>
      <t>、網路電話主機、</t>
    </r>
    <r>
      <rPr>
        <sz val="12"/>
        <color rgb="FFFF0000"/>
        <rFont val="Times New Roman"/>
        <family val="1"/>
      </rPr>
      <t>...</t>
    </r>
    <r>
      <rPr>
        <sz val="12"/>
        <color rgb="FFFF0000"/>
        <rFont val="標楷體"/>
        <family val="4"/>
        <charset val="136"/>
      </rPr>
      <t>等</t>
    </r>
    <r>
      <rPr>
        <sz val="12"/>
        <color rgb="FFFF0000"/>
        <rFont val="Times New Roman"/>
        <family val="1"/>
      </rPr>
      <t>)</t>
    </r>
    <r>
      <rPr>
        <sz val="12"/>
        <color rgb="FFFF0000"/>
        <rFont val="標楷體"/>
        <family val="4"/>
        <charset val="136"/>
      </rPr>
      <t>、監視系統等。</t>
    </r>
    <phoneticPr fontId="21" type="noConversion"/>
  </si>
  <si>
    <r>
      <rPr>
        <sz val="12"/>
        <color theme="1"/>
        <rFont val="標楷體"/>
        <family val="4"/>
        <charset val="136"/>
      </rPr>
      <t>註</t>
    </r>
    <r>
      <rPr>
        <sz val="12"/>
        <color theme="1"/>
        <rFont val="Times New Roman"/>
        <family val="1"/>
      </rPr>
      <t>2</t>
    </r>
    <r>
      <rPr>
        <sz val="12"/>
        <color theme="1"/>
        <rFont val="標楷體"/>
        <family val="4"/>
        <charset val="136"/>
      </rPr>
      <t>：系統用途應包含核心系統、</t>
    </r>
    <r>
      <rPr>
        <sz val="12"/>
        <color theme="1"/>
        <rFont val="Times New Roman"/>
        <family val="1"/>
      </rPr>
      <t>ATM</t>
    </r>
    <r>
      <rPr>
        <sz val="12"/>
        <color theme="1"/>
        <rFont val="標楷體"/>
        <family val="4"/>
        <charset val="136"/>
      </rPr>
      <t>、網銀、跨行匯款，及其他辦理消金與企金業務涉及對外資金移轉之系統、通訊等。</t>
    </r>
    <phoneticPr fontId="21" type="noConversion"/>
  </si>
  <si>
    <r>
      <rPr>
        <sz val="12"/>
        <color theme="1"/>
        <rFont val="標楷體"/>
        <family val="4"/>
        <charset val="136"/>
      </rPr>
      <t>註</t>
    </r>
    <r>
      <rPr>
        <sz val="12"/>
        <color theme="1"/>
        <rFont val="Times New Roman"/>
        <family val="1"/>
      </rPr>
      <t>3</t>
    </r>
    <r>
      <rPr>
        <sz val="12"/>
        <color theme="1"/>
        <rFont val="標楷體"/>
        <family val="4"/>
        <charset val="136"/>
      </rPr>
      <t>：例如</t>
    </r>
    <r>
      <rPr>
        <sz val="12"/>
        <color theme="1"/>
        <rFont val="Times New Roman"/>
        <family val="1"/>
      </rPr>
      <t>TOOL</t>
    </r>
    <r>
      <rPr>
        <sz val="12"/>
        <color theme="1"/>
        <rFont val="標楷體"/>
        <family val="4"/>
        <charset val="136"/>
      </rPr>
      <t>、</t>
    </r>
    <r>
      <rPr>
        <sz val="12"/>
        <color theme="1"/>
        <rFont val="Times New Roman"/>
        <family val="1"/>
      </rPr>
      <t>COMPILER</t>
    </r>
    <r>
      <rPr>
        <sz val="12"/>
        <color theme="1"/>
        <rFont val="標楷體"/>
        <family val="4"/>
        <charset val="136"/>
      </rPr>
      <t>、</t>
    </r>
    <r>
      <rPr>
        <sz val="12"/>
        <color theme="1"/>
        <rFont val="Times New Roman"/>
        <family val="1"/>
      </rPr>
      <t>OLTP</t>
    </r>
    <r>
      <rPr>
        <sz val="12"/>
        <color theme="1"/>
        <rFont val="標楷體"/>
        <family val="4"/>
        <charset val="136"/>
      </rPr>
      <t>、安控軟體、防毒軟體名稱及功能</t>
    </r>
    <phoneticPr fontId="21" type="noConversion"/>
  </si>
  <si>
    <t>主機及伺服器清單</t>
    <phoneticPr fontId="21" type="noConversion"/>
  </si>
  <si>
    <t>作業系統採用Windows XP、Vista、7、8、2003、2008</t>
    <phoneticPr fontId="3" type="noConversion"/>
  </si>
  <si>
    <t>採用管控
機制/系統</t>
    <phoneticPr fontId="3" type="noConversion"/>
  </si>
  <si>
    <t>Microsoft OneNote</t>
    <phoneticPr fontId="3" type="noConversion"/>
  </si>
  <si>
    <t>Notion</t>
    <phoneticPr fontId="3" type="noConversion"/>
  </si>
  <si>
    <t>EverNote</t>
    <phoneticPr fontId="3" type="noConversion"/>
  </si>
  <si>
    <t>WhatsApp</t>
    <phoneticPr fontId="3" type="noConversion"/>
  </si>
  <si>
    <t>Facebook</t>
  </si>
  <si>
    <t>Threads</t>
    <phoneticPr fontId="3" type="noConversion"/>
  </si>
  <si>
    <t>Viber</t>
    <phoneticPr fontId="3" type="noConversion"/>
  </si>
  <si>
    <t xml:space="preserve">Telegram </t>
    <phoneticPr fontId="3" type="noConversion"/>
  </si>
  <si>
    <t>Snapchat</t>
    <phoneticPr fontId="3" type="noConversion"/>
  </si>
  <si>
    <t>Instagram</t>
    <phoneticPr fontId="3" type="noConversion"/>
  </si>
  <si>
    <t>Slack</t>
    <phoneticPr fontId="3" type="noConversion"/>
  </si>
  <si>
    <t>其他即時通訊/社群網站</t>
    <phoneticPr fontId="3" type="noConversion"/>
  </si>
  <si>
    <t>網路設備(如3G、4G、5G網卡、藍芽、無線分享器)</t>
    <phoneticPr fontId="3" type="noConversion"/>
  </si>
  <si>
    <t>網址 URL</t>
    <phoneticPr fontId="3" type="noConversion"/>
  </si>
  <si>
    <t>伺服器IP</t>
    <phoneticPr fontId="3" type="noConversion"/>
  </si>
  <si>
    <t>應用系統名稱</t>
    <phoneticPr fontId="3" type="noConversion"/>
  </si>
  <si>
    <t>用途</t>
    <phoneticPr fontId="3" type="noConversion"/>
  </si>
  <si>
    <t>所屬部門</t>
    <phoneticPr fontId="3" type="noConversion"/>
  </si>
  <si>
    <t>已納入上網管理軟體管理者（如：Websense、Blue Coat等）</t>
    <phoneticPr fontId="3" type="noConversion"/>
  </si>
  <si>
    <t>對外IP清單</t>
    <phoneticPr fontId="3" type="noConversion"/>
  </si>
  <si>
    <t>主機及伺服器清單</t>
    <phoneticPr fontId="2" type="noConversion"/>
  </si>
  <si>
    <t>至少包括會員帳號、電子支付帳號、姓名/機構名稱、ID/統編、帳戶類型(第1、2、3類)、個人/非個人、開立日期及時間、國籍、出生日期、電子郵件信箱、行動電話、註冊IP、非個人代表人姓名、非個人代表人ID、非個人代表人國籍、非個人實質受益人、非個人實質受益人ID、使用者AML風險等級、帳號狀態(正常、停權、銷戶)</t>
  </si>
  <si>
    <t>(如檔案筆數過大，建議可以依個人(1~3類)及非個人(1~2類)共分2個檔案提供)</t>
  </si>
  <si>
    <t>至少包括會員帳號、電子支付帳戶帳號、特約機構名稱、ID/統編、帳戶類型(第1、2類)、個人/非個人、簽約日、行業別、提供交易類型(電子支付帳戶、儲值卡或兩者皆可)、每月收款額度、是否提供遞延性商品、是否辦理現金加值、是否可跨境交易、聯徵查詢時間及結果(P40/P44)、風險等級、狀態(正常、停權、銷戶)、行動電話、電子郵件信箱、營業地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</si>
</sst>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76" formatCode="_-* #,##0_-;\-* #,##0_-;_-* &quot;-&quot;??_-;_-@_-"/>
    <numFmt numFmtId="177" formatCode="m&quot;月&quot;d&quot;日&quot;"/>
    <numFmt numFmtId="178" formatCode="[$-404]e/m/d;@"/>
    <numFmt numFmtId="179" formatCode="#,##0_ "/>
    <numFmt numFmtId="180" formatCode="#,##0_ ;[Red]\-#,##0\ "/>
  </numFmts>
  <fonts count="62" x14ac:knownFonts="1">
    <font>
      <sz val="12"/>
      <color theme="1"/>
      <name val="新細明體"/>
      <family val="2"/>
      <charset val="136"/>
      <scheme val="minor"/>
    </font>
    <font>
      <b/>
      <sz val="12"/>
      <color rgb="FF000000"/>
      <name val="標楷體"/>
      <family val="4"/>
      <charset val="136"/>
    </font>
    <font>
      <sz val="9"/>
      <name val="新細明體"/>
      <family val="2"/>
      <charset val="136"/>
      <scheme val="minor"/>
    </font>
    <font>
      <sz val="9"/>
      <name val="新細明體"/>
      <family val="1"/>
      <charset val="136"/>
    </font>
    <font>
      <sz val="12"/>
      <color rgb="FF000000"/>
      <name val="標楷體"/>
      <family val="4"/>
      <charset val="136"/>
    </font>
    <font>
      <sz val="10"/>
      <color rgb="FF000000"/>
      <name val="標楷體"/>
      <family val="4"/>
      <charset val="136"/>
    </font>
    <font>
      <b/>
      <sz val="12"/>
      <color rgb="FFFF0000"/>
      <name val="標楷體"/>
      <family val="4"/>
      <charset val="136"/>
    </font>
    <font>
      <sz val="12"/>
      <color rgb="FF000000"/>
      <name val="Times New Roman"/>
      <family val="1"/>
    </font>
    <font>
      <sz val="12"/>
      <color theme="1"/>
      <name val="標楷體"/>
      <family val="4"/>
      <charset val="136"/>
    </font>
    <font>
      <sz val="12"/>
      <color theme="1"/>
      <name val="新細明體"/>
      <family val="2"/>
      <charset val="136"/>
      <scheme val="minor"/>
    </font>
    <font>
      <sz val="14"/>
      <name val="標楷體"/>
      <family val="4"/>
      <charset val="136"/>
    </font>
    <font>
      <sz val="12"/>
      <name val="標楷體"/>
      <family val="4"/>
      <charset val="136"/>
    </font>
    <font>
      <sz val="12"/>
      <name val="Times New Roman"/>
      <family val="1"/>
    </font>
    <font>
      <sz val="10"/>
      <name val="標楷體"/>
      <family val="4"/>
      <charset val="136"/>
    </font>
    <font>
      <sz val="12"/>
      <color indexed="8"/>
      <name val="新細明體"/>
      <family val="1"/>
      <charset val="136"/>
    </font>
    <font>
      <sz val="12"/>
      <name val="新細明體"/>
      <family val="1"/>
      <charset val="136"/>
    </font>
    <font>
      <sz val="16"/>
      <name val="標楷體"/>
      <family val="4"/>
      <charset val="136"/>
    </font>
    <font>
      <sz val="12"/>
      <color indexed="8"/>
      <name val="標楷體"/>
      <family val="4"/>
      <charset val="136"/>
    </font>
    <font>
      <sz val="16"/>
      <name val="新細明體"/>
      <family val="1"/>
      <charset val="136"/>
    </font>
    <font>
      <sz val="14"/>
      <color theme="1"/>
      <name val="標楷體"/>
      <family val="4"/>
      <charset val="136"/>
    </font>
    <font>
      <b/>
      <sz val="14"/>
      <color theme="1"/>
      <name val="標楷體"/>
      <family val="4"/>
      <charset val="136"/>
    </font>
    <font>
      <sz val="9"/>
      <name val="新細明體"/>
      <family val="3"/>
      <charset val="136"/>
      <scheme val="minor"/>
    </font>
    <font>
      <sz val="14"/>
      <color theme="1"/>
      <name val="新細明體"/>
      <family val="2"/>
      <scheme val="minor"/>
    </font>
    <font>
      <sz val="16"/>
      <color theme="1"/>
      <name val="標楷體"/>
      <family val="4"/>
      <charset val="136"/>
    </font>
    <font>
      <b/>
      <sz val="15"/>
      <color rgb="FF000000"/>
      <name val="標楷體"/>
      <family val="4"/>
      <charset val="136"/>
    </font>
    <font>
      <b/>
      <sz val="14"/>
      <color rgb="FF000000"/>
      <name val="標楷體"/>
      <family val="4"/>
      <charset val="136"/>
    </font>
    <font>
      <sz val="16"/>
      <color rgb="FF000000"/>
      <name val="標楷體"/>
      <family val="4"/>
      <charset val="136"/>
    </font>
    <font>
      <sz val="14"/>
      <color rgb="FF000000"/>
      <name val="標楷體"/>
      <family val="4"/>
      <charset val="136"/>
    </font>
    <font>
      <u/>
      <sz val="12"/>
      <color theme="10"/>
      <name val="新細明體"/>
      <family val="2"/>
      <charset val="136"/>
      <scheme val="minor"/>
    </font>
    <font>
      <u/>
      <sz val="12"/>
      <color theme="10"/>
      <name val="標楷體"/>
      <family val="4"/>
      <charset val="136"/>
    </font>
    <font>
      <b/>
      <sz val="16"/>
      <color rgb="FF000000"/>
      <name val="標楷體"/>
      <family val="4"/>
      <charset val="136"/>
    </font>
    <font>
      <b/>
      <sz val="16"/>
      <color rgb="FF000000"/>
      <name val="Times New Roman"/>
      <family val="1"/>
    </font>
    <font>
      <sz val="14"/>
      <color theme="1"/>
      <name val="新細明體"/>
      <family val="2"/>
      <charset val="136"/>
      <scheme val="minor"/>
    </font>
    <font>
      <sz val="12"/>
      <color theme="1"/>
      <name val="Times New Roman"/>
      <family val="1"/>
    </font>
    <font>
      <b/>
      <sz val="14"/>
      <color theme="1"/>
      <name val="新細明體"/>
      <family val="2"/>
      <charset val="136"/>
      <scheme val="minor"/>
    </font>
    <font>
      <sz val="20"/>
      <color theme="1"/>
      <name val="標楷體"/>
      <family val="4"/>
      <charset val="136"/>
    </font>
    <font>
      <sz val="20"/>
      <color theme="1"/>
      <name val="Times New Roman"/>
      <family val="1"/>
    </font>
    <font>
      <sz val="14"/>
      <color theme="1"/>
      <name val="Times New Roman"/>
      <family val="1"/>
    </font>
    <font>
      <vertAlign val="superscript"/>
      <sz val="12"/>
      <color theme="1"/>
      <name val="Times New Roman"/>
      <family val="1"/>
    </font>
    <font>
      <vertAlign val="superscript"/>
      <sz val="12"/>
      <color theme="1"/>
      <name val="標楷體"/>
      <family val="4"/>
      <charset val="136"/>
    </font>
    <font>
      <u/>
      <sz val="14"/>
      <color theme="10"/>
      <name val="標楷體"/>
      <family val="4"/>
      <charset val="136"/>
    </font>
    <font>
      <b/>
      <sz val="12"/>
      <color theme="1"/>
      <name val="標楷體"/>
      <family val="4"/>
      <charset val="136"/>
    </font>
    <font>
      <b/>
      <sz val="10"/>
      <color rgb="FF000000"/>
      <name val="標楷體"/>
      <family val="4"/>
      <charset val="136"/>
    </font>
    <font>
      <b/>
      <sz val="14"/>
      <name val="標楷體"/>
      <family val="4"/>
      <charset val="136"/>
    </font>
    <font>
      <u/>
      <sz val="12"/>
      <color theme="1"/>
      <name val="標楷體"/>
      <family val="4"/>
      <charset val="136"/>
    </font>
    <font>
      <sz val="12"/>
      <color rgb="FF212529"/>
      <name val="標楷體"/>
      <family val="4"/>
      <charset val="136"/>
    </font>
    <font>
      <b/>
      <sz val="16"/>
      <name val="標楷體"/>
      <family val="4"/>
      <charset val="136"/>
    </font>
    <font>
      <b/>
      <sz val="16"/>
      <color rgb="FF000000"/>
      <name val="新細明體"/>
      <family val="1"/>
      <charset val="136"/>
    </font>
    <font>
      <sz val="11"/>
      <color theme="1"/>
      <name val="微軟正黑體"/>
      <family val="2"/>
      <charset val="136"/>
    </font>
    <font>
      <sz val="11"/>
      <name val="微軟正黑體"/>
      <family val="2"/>
      <charset val="136"/>
    </font>
    <font>
      <sz val="12"/>
      <color theme="1"/>
      <name val="微軟正黑體"/>
      <family val="2"/>
      <charset val="136"/>
    </font>
    <font>
      <sz val="12"/>
      <name val="微軟正黑體"/>
      <family val="2"/>
      <charset val="136"/>
    </font>
    <font>
      <sz val="10"/>
      <name val="微軟正黑體"/>
      <family val="2"/>
      <charset val="136"/>
    </font>
    <font>
      <sz val="12"/>
      <color theme="1"/>
      <name val="新細明體"/>
      <family val="2"/>
      <scheme val="minor"/>
    </font>
    <font>
      <sz val="16"/>
      <color theme="1"/>
      <name val="Times New Roman"/>
      <family val="1"/>
    </font>
    <font>
      <b/>
      <sz val="14"/>
      <color theme="1"/>
      <name val="Times New Roman"/>
      <family val="1"/>
    </font>
    <font>
      <u/>
      <sz val="12"/>
      <color theme="10"/>
      <name val="新細明體"/>
      <family val="1"/>
      <charset val="136"/>
      <scheme val="minor"/>
    </font>
    <font>
      <sz val="12"/>
      <color rgb="FFFF0000"/>
      <name val="標楷體"/>
      <family val="4"/>
      <charset val="136"/>
    </font>
    <font>
      <sz val="12"/>
      <color theme="1"/>
      <name val="新細明體"/>
      <family val="1"/>
      <charset val="136"/>
    </font>
    <font>
      <sz val="12"/>
      <color rgb="FFFF0000"/>
      <name val="新細明體"/>
      <family val="1"/>
      <charset val="136"/>
    </font>
    <font>
      <sz val="12"/>
      <color rgb="FFFF0000"/>
      <name val="Times New Roman"/>
      <family val="1"/>
    </font>
    <font>
      <sz val="12"/>
      <name val="新細明體"/>
      <family val="2"/>
      <charset val="136"/>
      <scheme val="minor"/>
    </font>
  </fonts>
  <fills count="19">
    <fill>
      <patternFill patternType="none"/>
    </fill>
    <fill>
      <patternFill patternType="gray125"/>
    </fill>
    <fill>
      <patternFill patternType="solid">
        <fgColor rgb="FFCCFFFF"/>
        <bgColor rgb="FFCCFFFF"/>
      </patternFill>
    </fill>
    <fill>
      <patternFill patternType="solid">
        <fgColor rgb="FFCCFFFF"/>
        <bgColor indexed="64"/>
      </patternFill>
    </fill>
    <fill>
      <patternFill patternType="solid">
        <fgColor indexed="42"/>
        <bgColor indexed="64"/>
      </patternFill>
    </fill>
    <fill>
      <patternFill patternType="solid">
        <fgColor theme="2" tint="-9.9948118533890809E-2"/>
        <bgColor indexed="64"/>
      </patternFill>
    </fill>
    <fill>
      <patternFill patternType="solid">
        <fgColor theme="2" tint="-9.9978637043366805E-2"/>
        <bgColor indexed="64"/>
      </patternFill>
    </fill>
    <fill>
      <patternFill patternType="solid">
        <fgColor rgb="FFFFFF99"/>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43"/>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59999389629810485"/>
        <bgColor indexed="65"/>
      </patternFill>
    </fill>
    <fill>
      <patternFill patternType="solid">
        <fgColor theme="8" tint="0.59999389629810485"/>
        <bgColor indexed="65"/>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s>
  <borders count="140">
    <border>
      <left/>
      <right/>
      <top/>
      <bottom/>
      <diagonal/>
    </border>
    <border>
      <left/>
      <right/>
      <top/>
      <bottom style="medium">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right/>
      <top style="medium">
        <color auto="1"/>
      </top>
      <bottom/>
      <diagonal/>
    </border>
    <border>
      <left/>
      <right/>
      <top style="medium">
        <color auto="1"/>
      </top>
      <bottom style="medium">
        <color auto="1"/>
      </bottom>
      <diagonal/>
    </border>
    <border>
      <left/>
      <right style="hair">
        <color auto="1"/>
      </right>
      <top style="medium">
        <color auto="1"/>
      </top>
      <bottom style="medium">
        <color auto="1"/>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style="thin">
        <color indexed="64"/>
      </left>
      <right/>
      <top/>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auto="1"/>
      </left>
      <right/>
      <top style="hair">
        <color auto="1"/>
      </top>
      <bottom style="medium">
        <color auto="1"/>
      </bottom>
      <diagonal/>
    </border>
    <border>
      <left/>
      <right/>
      <top style="hair">
        <color auto="1"/>
      </top>
      <bottom style="medium">
        <color auto="1"/>
      </bottom>
      <diagonal/>
    </border>
    <border>
      <left/>
      <right style="medium">
        <color auto="1"/>
      </right>
      <top style="medium">
        <color auto="1"/>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style="medium">
        <color auto="1"/>
      </right>
      <top style="hair">
        <color auto="1"/>
      </top>
      <bottom/>
      <diagonal/>
    </border>
    <border>
      <left style="medium">
        <color auto="1"/>
      </left>
      <right style="medium">
        <color auto="1"/>
      </right>
      <top/>
      <bottom/>
      <diagonal/>
    </border>
    <border>
      <left/>
      <right style="medium">
        <color auto="1"/>
      </right>
      <top/>
      <bottom/>
      <diagonal/>
    </border>
    <border>
      <left/>
      <right style="medium">
        <color auto="1"/>
      </right>
      <top/>
      <bottom style="thin">
        <color indexed="64"/>
      </bottom>
      <diagonal/>
    </border>
    <border diagonalUp="1">
      <left style="medium">
        <color auto="1"/>
      </left>
      <right style="medium">
        <color auto="1"/>
      </right>
      <top style="medium">
        <color auto="1"/>
      </top>
      <bottom/>
      <diagonal style="thin">
        <color auto="1"/>
      </diagonal>
    </border>
    <border diagonalUp="1">
      <left style="medium">
        <color auto="1"/>
      </left>
      <right style="medium">
        <color auto="1"/>
      </right>
      <top/>
      <bottom/>
      <diagonal style="thin">
        <color auto="1"/>
      </diagonal>
    </border>
    <border>
      <left style="medium">
        <color auto="1"/>
      </left>
      <right style="medium">
        <color auto="1"/>
      </right>
      <top style="hair">
        <color auto="1"/>
      </top>
      <bottom style="medium">
        <color auto="1"/>
      </bottom>
      <diagonal/>
    </border>
    <border diagonalUp="1">
      <left style="medium">
        <color auto="1"/>
      </left>
      <right style="medium">
        <color auto="1"/>
      </right>
      <top/>
      <bottom style="medium">
        <color auto="1"/>
      </bottom>
      <diagonal style="thin">
        <color auto="1"/>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hair">
        <color auto="1"/>
      </bottom>
      <diagonal/>
    </border>
    <border>
      <left/>
      <right style="medium">
        <color auto="1"/>
      </right>
      <top style="medium">
        <color auto="1"/>
      </top>
      <bottom style="hair">
        <color auto="1"/>
      </bottom>
      <diagonal/>
    </border>
    <border>
      <left style="medium">
        <color auto="1"/>
      </left>
      <right/>
      <top/>
      <bottom style="hair">
        <color auto="1"/>
      </bottom>
      <diagonal/>
    </border>
    <border>
      <left style="medium">
        <color auto="1"/>
      </left>
      <right/>
      <top style="hair">
        <color auto="1"/>
      </top>
      <bottom/>
      <diagonal/>
    </border>
    <border>
      <left/>
      <right style="medium">
        <color auto="1"/>
      </right>
      <top style="hair">
        <color auto="1"/>
      </top>
      <bottom/>
      <diagonal/>
    </border>
    <border>
      <left style="medium">
        <color auto="1"/>
      </left>
      <right/>
      <top style="medium">
        <color auto="1"/>
      </top>
      <bottom style="medium">
        <color auto="1"/>
      </bottom>
      <diagonal/>
    </border>
    <border>
      <left style="hair">
        <color auto="1"/>
      </left>
      <right style="medium">
        <color auto="1"/>
      </right>
      <top style="hair">
        <color auto="1"/>
      </top>
      <bottom/>
      <diagonal/>
    </border>
    <border>
      <left style="hair">
        <color auto="1"/>
      </left>
      <right/>
      <top style="medium">
        <color auto="1"/>
      </top>
      <bottom style="hair">
        <color auto="1"/>
      </bottom>
      <diagonal/>
    </border>
    <border>
      <left/>
      <right/>
      <top style="medium">
        <color auto="1"/>
      </top>
      <bottom style="hair">
        <color auto="1"/>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top style="medium">
        <color auto="1"/>
      </top>
      <bottom/>
      <diagonal/>
    </border>
    <border>
      <left style="hair">
        <color auto="1"/>
      </left>
      <right style="medium">
        <color auto="1"/>
      </right>
      <top style="medium">
        <color auto="1"/>
      </top>
      <bottom/>
      <diagonal/>
    </border>
    <border>
      <left style="hair">
        <color auto="1"/>
      </left>
      <right style="hair">
        <color auto="1"/>
      </right>
      <top/>
      <bottom style="hair">
        <color auto="1"/>
      </bottom>
      <diagonal/>
    </border>
    <border>
      <left/>
      <right style="hair">
        <color auto="1"/>
      </right>
      <top/>
      <bottom/>
      <diagonal/>
    </border>
    <border>
      <left style="hair">
        <color auto="1"/>
      </left>
      <right style="medium">
        <color auto="1"/>
      </right>
      <top/>
      <bottom style="hair">
        <color auto="1"/>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hair">
        <color auto="1"/>
      </left>
      <right/>
      <top style="hair">
        <color auto="1"/>
      </top>
      <bottom/>
      <diagonal/>
    </border>
    <border>
      <left style="hair">
        <color auto="1"/>
      </left>
      <right style="hair">
        <color auto="1"/>
      </right>
      <top/>
      <bottom style="medium">
        <color auto="1"/>
      </bottom>
      <diagonal/>
    </border>
    <border>
      <left style="medium">
        <color auto="1"/>
      </left>
      <right style="hair">
        <color auto="1"/>
      </right>
      <top/>
      <bottom style="hair">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hair">
        <color auto="1"/>
      </right>
      <top style="medium">
        <color auto="1"/>
      </top>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right style="hair">
        <color auto="1"/>
      </right>
      <top style="hair">
        <color auto="1"/>
      </top>
      <bottom style="medium">
        <color auto="1"/>
      </bottom>
      <diagonal/>
    </border>
    <border>
      <left/>
      <right/>
      <top style="thin">
        <color indexed="64"/>
      </top>
      <bottom style="double">
        <color indexed="64"/>
      </bottom>
      <diagonal/>
    </border>
    <border>
      <left style="thin">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hair">
        <color auto="1"/>
      </left>
      <right style="medium">
        <color auto="1"/>
      </right>
      <top/>
      <bottom/>
      <diagonal/>
    </border>
    <border>
      <left style="hair">
        <color auto="1"/>
      </left>
      <right/>
      <top/>
      <bottom style="medium">
        <color auto="1"/>
      </bottom>
      <diagonal/>
    </border>
    <border>
      <left/>
      <right style="hair">
        <color auto="1"/>
      </right>
      <top/>
      <bottom style="medium">
        <color auto="1"/>
      </bottom>
      <diagonal/>
    </border>
    <border>
      <left style="medium">
        <color auto="1"/>
      </left>
      <right style="hair">
        <color auto="1"/>
      </right>
      <top style="hair">
        <color auto="1"/>
      </top>
      <bottom/>
      <diagonal/>
    </border>
    <border>
      <left style="hair">
        <color auto="1"/>
      </left>
      <right style="medium">
        <color auto="1"/>
      </right>
      <top/>
      <bottom style="medium">
        <color auto="1"/>
      </bottom>
      <diagonal/>
    </border>
    <border>
      <left style="thin">
        <color rgb="FF000000"/>
      </left>
      <right style="thin">
        <color rgb="FF000000"/>
      </right>
      <top style="thin">
        <color rgb="FF000000"/>
      </top>
      <bottom style="thin">
        <color rgb="FF000000"/>
      </bottom>
      <diagonal/>
    </border>
    <border>
      <left style="medium">
        <color auto="1"/>
      </left>
      <right/>
      <top/>
      <bottom/>
      <diagonal/>
    </border>
    <border>
      <left style="thin">
        <color rgb="FF000000"/>
      </left>
      <right/>
      <top style="hair">
        <color auto="1"/>
      </top>
      <bottom style="medium">
        <color auto="1"/>
      </bottom>
      <diagonal/>
    </border>
    <border>
      <left/>
      <right style="thin">
        <color rgb="FF000000"/>
      </right>
      <top style="hair">
        <color auto="1"/>
      </top>
      <bottom style="medium">
        <color auto="1"/>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7">
    <xf numFmtId="0" fontId="0" fillId="0" borderId="0">
      <alignment vertical="center"/>
    </xf>
    <xf numFmtId="43" fontId="9" fillId="0" borderId="0" applyFont="0" applyFill="0" applyBorder="0" applyAlignment="0" applyProtection="0">
      <alignment vertical="center"/>
    </xf>
    <xf numFmtId="0" fontId="14" fillId="0" borderId="0">
      <alignment vertical="center"/>
    </xf>
    <xf numFmtId="0" fontId="15" fillId="0" borderId="0">
      <alignment vertical="center"/>
    </xf>
    <xf numFmtId="0" fontId="28" fillId="0" borderId="0" applyNumberFormat="0" applyFill="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cellStyleXfs>
  <cellXfs count="766">
    <xf numFmtId="0" fontId="0" fillId="0" borderId="0" xfId="0">
      <alignment vertical="center"/>
    </xf>
    <xf numFmtId="0" fontId="4" fillId="0" borderId="0" xfId="0" applyFont="1">
      <alignment vertical="center"/>
    </xf>
    <xf numFmtId="0" fontId="8" fillId="0" borderId="0" xfId="0" applyFont="1">
      <alignment vertical="center"/>
    </xf>
    <xf numFmtId="0" fontId="8" fillId="0" borderId="23" xfId="0" applyFont="1" applyBorder="1" applyAlignment="1">
      <alignment horizontal="center" vertical="top" wrapText="1"/>
    </xf>
    <xf numFmtId="0" fontId="8" fillId="0" borderId="23" xfId="0" applyFont="1" applyBorder="1" applyAlignment="1">
      <alignment horizontal="center" vertical="top"/>
    </xf>
    <xf numFmtId="0" fontId="8" fillId="0" borderId="23" xfId="0" applyFont="1" applyBorder="1">
      <alignment vertical="center"/>
    </xf>
    <xf numFmtId="0" fontId="8" fillId="0" borderId="23" xfId="0" applyFont="1" applyBorder="1" applyAlignment="1">
      <alignment horizontal="justify" vertical="top" wrapText="1"/>
    </xf>
    <xf numFmtId="0" fontId="8" fillId="0" borderId="23" xfId="0" applyFont="1" applyBorder="1" applyAlignment="1">
      <alignment horizontal="right" vertical="top"/>
    </xf>
    <xf numFmtId="0" fontId="8" fillId="0" borderId="23" xfId="0" applyFont="1" applyBorder="1" applyAlignment="1">
      <alignment horizontal="right" vertical="top" wrapText="1"/>
    </xf>
    <xf numFmtId="0" fontId="8" fillId="0" borderId="24" xfId="0" applyFont="1" applyBorder="1" applyAlignment="1">
      <alignment horizontal="justify" vertical="top" wrapText="1"/>
    </xf>
    <xf numFmtId="0" fontId="8" fillId="0" borderId="24" xfId="0" applyFont="1" applyBorder="1" applyAlignment="1">
      <alignment horizontal="right" vertical="top" wrapText="1"/>
    </xf>
    <xf numFmtId="0" fontId="8" fillId="0" borderId="25" xfId="0" applyFont="1" applyBorder="1" applyAlignment="1">
      <alignment vertical="center" wrapText="1"/>
    </xf>
    <xf numFmtId="0" fontId="8" fillId="0" borderId="25" xfId="0" applyFont="1" applyBorder="1">
      <alignment vertical="center"/>
    </xf>
    <xf numFmtId="0" fontId="8" fillId="0" borderId="25" xfId="0" applyFont="1" applyBorder="1" applyAlignment="1">
      <alignment horizontal="justify" vertical="top" wrapText="1"/>
    </xf>
    <xf numFmtId="0" fontId="8" fillId="0" borderId="25" xfId="0" applyFont="1" applyBorder="1" applyAlignment="1">
      <alignment horizontal="right" vertical="top" wrapText="1"/>
    </xf>
    <xf numFmtId="0" fontId="8" fillId="0" borderId="26" xfId="0" applyFont="1" applyBorder="1">
      <alignment vertical="center"/>
    </xf>
    <xf numFmtId="0" fontId="8" fillId="0" borderId="19" xfId="0" applyFont="1" applyBorder="1">
      <alignment vertical="center"/>
    </xf>
    <xf numFmtId="0" fontId="8" fillId="0" borderId="19" xfId="0" applyFont="1" applyBorder="1" applyAlignment="1">
      <alignment horizontal="justify" vertical="top" wrapText="1"/>
    </xf>
    <xf numFmtId="0" fontId="8" fillId="0" borderId="28" xfId="0" applyFont="1" applyBorder="1" applyAlignment="1">
      <alignment horizontal="center" vertical="top" wrapText="1"/>
    </xf>
    <xf numFmtId="0" fontId="8" fillId="0" borderId="20" xfId="0" applyFont="1" applyBorder="1">
      <alignment vertical="center"/>
    </xf>
    <xf numFmtId="0" fontId="8" fillId="0" borderId="21" xfId="0" applyFont="1" applyBorder="1">
      <alignment vertical="center"/>
    </xf>
    <xf numFmtId="0" fontId="8" fillId="0" borderId="21" xfId="0" applyFont="1" applyBorder="1" applyAlignment="1">
      <alignment horizontal="justify" vertical="top" wrapText="1"/>
    </xf>
    <xf numFmtId="0" fontId="8" fillId="0" borderId="22" xfId="0" applyFont="1" applyBorder="1" applyAlignment="1">
      <alignment horizontal="justify" vertical="top" wrapText="1"/>
    </xf>
    <xf numFmtId="0" fontId="8" fillId="0" borderId="20" xfId="0" applyFont="1" applyBorder="1" applyAlignment="1">
      <alignment vertical="top"/>
    </xf>
    <xf numFmtId="0" fontId="8" fillId="0" borderId="34" xfId="0" applyFont="1" applyBorder="1" applyAlignment="1">
      <alignment horizontal="justify" vertical="top" wrapText="1"/>
    </xf>
    <xf numFmtId="0" fontId="8" fillId="0" borderId="25" xfId="0" applyFont="1" applyBorder="1" applyAlignment="1">
      <alignment horizontal="center" vertical="top" wrapText="1"/>
    </xf>
    <xf numFmtId="0" fontId="8" fillId="0" borderId="29" xfId="0" applyFont="1" applyBorder="1" applyAlignment="1">
      <alignment vertical="center" wrapText="1"/>
    </xf>
    <xf numFmtId="0" fontId="8" fillId="0" borderId="36" xfId="0" applyFont="1" applyBorder="1">
      <alignment vertical="center"/>
    </xf>
    <xf numFmtId="0" fontId="8" fillId="0" borderId="37" xfId="0" applyFont="1" applyBorder="1" applyAlignment="1">
      <alignment horizontal="justify" vertical="top" wrapText="1"/>
    </xf>
    <xf numFmtId="0" fontId="8" fillId="0" borderId="37" xfId="0" applyFont="1" applyBorder="1" applyAlignment="1">
      <alignment horizontal="right" vertical="top" wrapText="1"/>
    </xf>
    <xf numFmtId="0" fontId="8" fillId="0" borderId="28" xfId="0" applyFont="1" applyBorder="1">
      <alignment vertical="center"/>
    </xf>
    <xf numFmtId="0" fontId="8" fillId="0" borderId="23" xfId="0" applyFont="1" applyBorder="1" applyAlignment="1">
      <alignment vertical="center" wrapText="1"/>
    </xf>
    <xf numFmtId="0" fontId="8" fillId="0" borderId="22" xfId="0" applyFont="1" applyBorder="1" applyAlignment="1">
      <alignment horizontal="justify" vertical="top"/>
    </xf>
    <xf numFmtId="0" fontId="8" fillId="0" borderId="23" xfId="0" applyFont="1" applyBorder="1" applyAlignment="1">
      <alignment horizontal="center" vertical="center" wrapText="1"/>
    </xf>
    <xf numFmtId="0" fontId="8" fillId="0" borderId="0" xfId="0" applyFont="1" applyAlignment="1">
      <alignment horizontal="left" vertical="center"/>
    </xf>
    <xf numFmtId="0" fontId="11" fillId="4" borderId="41" xfId="0" applyFont="1" applyFill="1" applyBorder="1" applyAlignment="1">
      <alignment horizontal="center" vertical="center" wrapText="1"/>
    </xf>
    <xf numFmtId="0" fontId="11" fillId="4" borderId="42"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1" fillId="0" borderId="0" xfId="0" applyFont="1">
      <alignment vertical="center"/>
    </xf>
    <xf numFmtId="0" fontId="0" fillId="0" borderId="23" xfId="0" applyBorder="1">
      <alignment vertical="center"/>
    </xf>
    <xf numFmtId="0" fontId="0" fillId="0" borderId="0" xfId="0" applyAlignment="1"/>
    <xf numFmtId="0" fontId="18" fillId="0" borderId="0" xfId="0" applyFont="1" applyAlignment="1"/>
    <xf numFmtId="0" fontId="11" fillId="0" borderId="48" xfId="0" applyFont="1" applyBorder="1" applyAlignment="1">
      <alignment wrapText="1"/>
    </xf>
    <xf numFmtId="176" fontId="11" fillId="0" borderId="49" xfId="1" applyNumberFormat="1" applyFont="1" applyBorder="1" applyAlignment="1"/>
    <xf numFmtId="176" fontId="11" fillId="0" borderId="50" xfId="1" applyNumberFormat="1" applyFont="1" applyBorder="1" applyAlignment="1"/>
    <xf numFmtId="0" fontId="11" fillId="0" borderId="50" xfId="0" applyFont="1" applyBorder="1" applyAlignment="1"/>
    <xf numFmtId="176" fontId="11" fillId="0" borderId="51" xfId="0" applyNumberFormat="1" applyFont="1" applyBorder="1" applyAlignment="1"/>
    <xf numFmtId="0" fontId="11" fillId="0" borderId="52" xfId="0" applyFont="1" applyBorder="1" applyAlignment="1">
      <alignment wrapText="1"/>
    </xf>
    <xf numFmtId="176" fontId="11" fillId="0" borderId="53" xfId="1" applyNumberFormat="1" applyFont="1" applyBorder="1" applyAlignment="1"/>
    <xf numFmtId="176" fontId="11" fillId="0" borderId="23" xfId="1" applyNumberFormat="1" applyFont="1" applyBorder="1" applyAlignment="1"/>
    <xf numFmtId="0" fontId="11" fillId="0" borderId="23" xfId="0" applyFont="1" applyBorder="1" applyAlignment="1"/>
    <xf numFmtId="176" fontId="11" fillId="0" borderId="54" xfId="0" applyNumberFormat="1" applyFont="1" applyBorder="1" applyAlignment="1"/>
    <xf numFmtId="176" fontId="11" fillId="0" borderId="39" xfId="1" applyNumberFormat="1" applyFont="1" applyBorder="1" applyAlignment="1"/>
    <xf numFmtId="0" fontId="11" fillId="0" borderId="39" xfId="0" applyFont="1" applyBorder="1" applyAlignment="1"/>
    <xf numFmtId="176" fontId="11" fillId="0" borderId="56" xfId="0" applyNumberFormat="1" applyFont="1" applyBorder="1" applyAlignment="1"/>
    <xf numFmtId="0" fontId="11" fillId="0" borderId="57" xfId="0" applyFont="1" applyBorder="1" applyAlignment="1">
      <alignment wrapText="1"/>
    </xf>
    <xf numFmtId="0" fontId="0" fillId="0" borderId="58" xfId="0" applyBorder="1" applyAlignment="1"/>
    <xf numFmtId="0" fontId="11" fillId="0" borderId="0" xfId="0" applyFont="1" applyAlignment="1">
      <alignment wrapText="1"/>
    </xf>
    <xf numFmtId="0" fontId="11" fillId="0" borderId="61" xfId="0" applyFont="1" applyBorder="1" applyAlignment="1">
      <alignment wrapText="1"/>
    </xf>
    <xf numFmtId="0" fontId="11" fillId="0" borderId="62" xfId="0" applyFont="1" applyBorder="1" applyAlignment="1">
      <alignment wrapText="1"/>
    </xf>
    <xf numFmtId="0" fontId="10" fillId="0" borderId="0" xfId="0" applyFont="1">
      <alignment vertical="center"/>
    </xf>
    <xf numFmtId="0" fontId="17" fillId="0" borderId="0" xfId="2" applyFont="1">
      <alignment vertical="center"/>
    </xf>
    <xf numFmtId="0" fontId="11" fillId="0" borderId="39" xfId="2" applyFont="1" applyBorder="1" applyAlignment="1">
      <alignment vertical="top" wrapText="1"/>
    </xf>
    <xf numFmtId="0" fontId="17" fillId="0" borderId="39" xfId="2" applyFont="1" applyBorder="1" applyAlignment="1">
      <alignment vertical="top" wrapText="1"/>
    </xf>
    <xf numFmtId="0" fontId="11" fillId="0" borderId="64" xfId="2" applyFont="1" applyBorder="1" applyAlignment="1">
      <alignment vertical="top" wrapText="1"/>
    </xf>
    <xf numFmtId="0" fontId="17" fillId="0" borderId="63" xfId="2" applyFont="1" applyBorder="1" applyAlignment="1">
      <alignment vertical="top" wrapText="1"/>
    </xf>
    <xf numFmtId="0" fontId="17" fillId="0" borderId="27" xfId="2" applyFont="1" applyBorder="1" applyAlignment="1">
      <alignment vertical="top" wrapText="1"/>
    </xf>
    <xf numFmtId="0" fontId="17" fillId="0" borderId="63" xfId="2" applyFont="1" applyBorder="1" applyAlignment="1">
      <alignment horizontal="justify" vertical="top" wrapText="1"/>
    </xf>
    <xf numFmtId="0" fontId="17" fillId="0" borderId="39" xfId="2" applyFont="1" applyBorder="1" applyAlignment="1">
      <alignment horizontal="justify" vertical="top" wrapText="1"/>
    </xf>
    <xf numFmtId="0" fontId="17" fillId="0" borderId="0" xfId="2" applyFont="1" applyAlignment="1">
      <alignment horizontal="justify" vertical="top" wrapText="1"/>
    </xf>
    <xf numFmtId="0" fontId="17" fillId="0" borderId="65" xfId="2" applyFont="1" applyBorder="1" applyAlignment="1">
      <alignment horizontal="center" vertical="center" wrapText="1"/>
    </xf>
    <xf numFmtId="0" fontId="17" fillId="0" borderId="23" xfId="2" applyFont="1" applyBorder="1" applyAlignment="1">
      <alignment horizontal="left" vertical="center" wrapText="1"/>
    </xf>
    <xf numFmtId="0" fontId="17" fillId="0" borderId="20" xfId="2" applyFont="1" applyBorder="1" applyAlignment="1">
      <alignment horizontal="left" vertical="center" wrapText="1"/>
    </xf>
    <xf numFmtId="0" fontId="17" fillId="0" borderId="66" xfId="2" applyFont="1" applyBorder="1" applyAlignment="1">
      <alignment horizontal="left" vertical="center" wrapText="1"/>
    </xf>
    <xf numFmtId="0" fontId="17" fillId="0" borderId="65" xfId="2" applyFont="1" applyBorder="1" applyAlignment="1">
      <alignment horizontal="left" vertical="center" wrapText="1"/>
    </xf>
    <xf numFmtId="0" fontId="17" fillId="0" borderId="22" xfId="2" applyFont="1" applyBorder="1" applyAlignment="1">
      <alignment horizontal="left" vertical="center" wrapText="1"/>
    </xf>
    <xf numFmtId="0" fontId="17" fillId="0" borderId="23" xfId="2" applyFont="1" applyBorder="1" applyAlignment="1">
      <alignment horizontal="center" vertical="center" wrapText="1"/>
    </xf>
    <xf numFmtId="0" fontId="17" fillId="0" borderId="66" xfId="2" applyFont="1" applyBorder="1" applyAlignment="1">
      <alignment horizontal="center" vertical="center" wrapText="1"/>
    </xf>
    <xf numFmtId="0" fontId="17" fillId="0" borderId="0" xfId="2" applyFont="1" applyAlignment="1">
      <alignment horizontal="center" vertical="center" wrapText="1"/>
    </xf>
    <xf numFmtId="0" fontId="17" fillId="0" borderId="0" xfId="2" applyFont="1" applyAlignment="1">
      <alignment horizontal="center" vertical="center"/>
    </xf>
    <xf numFmtId="0" fontId="17" fillId="0" borderId="20" xfId="2" applyFont="1" applyBorder="1" applyAlignment="1">
      <alignment horizontal="center" vertical="center" wrapText="1"/>
    </xf>
    <xf numFmtId="49" fontId="11" fillId="0" borderId="0" xfId="2" applyNumberFormat="1" applyFont="1" applyAlignment="1">
      <alignment horizontal="left" vertical="center" wrapText="1"/>
    </xf>
    <xf numFmtId="49" fontId="11" fillId="0" borderId="0" xfId="2" applyNumberFormat="1" applyFont="1" applyAlignment="1">
      <alignment vertical="center" wrapText="1"/>
    </xf>
    <xf numFmtId="49" fontId="17" fillId="0" borderId="0" xfId="2" applyNumberFormat="1" applyFont="1" applyAlignment="1">
      <alignment horizontal="left" vertical="center" wrapText="1"/>
    </xf>
    <xf numFmtId="0" fontId="11" fillId="0" borderId="0" xfId="2" applyFont="1">
      <alignment vertical="center"/>
    </xf>
    <xf numFmtId="0" fontId="8" fillId="5" borderId="23" xfId="0" applyFont="1" applyFill="1" applyBorder="1">
      <alignment vertical="center"/>
    </xf>
    <xf numFmtId="0" fontId="8" fillId="5" borderId="23" xfId="0" applyFont="1" applyFill="1" applyBorder="1" applyAlignment="1">
      <alignment vertical="center" wrapText="1"/>
    </xf>
    <xf numFmtId="0" fontId="8" fillId="6" borderId="23" xfId="0" applyFont="1" applyFill="1" applyBorder="1">
      <alignment vertical="center"/>
    </xf>
    <xf numFmtId="0" fontId="8" fillId="6" borderId="23" xfId="0" applyFont="1" applyFill="1" applyBorder="1" applyAlignment="1">
      <alignment vertical="center" wrapText="1"/>
    </xf>
    <xf numFmtId="0" fontId="20" fillId="7" borderId="23" xfId="0" applyFont="1" applyFill="1" applyBorder="1" applyAlignment="1">
      <alignment horizontal="center" vertical="center"/>
    </xf>
    <xf numFmtId="0" fontId="22" fillId="0" borderId="23" xfId="0" applyFont="1" applyBorder="1" applyAlignment="1">
      <alignment horizontal="center"/>
    </xf>
    <xf numFmtId="0" fontId="22" fillId="0" borderId="23" xfId="0" applyFont="1" applyBorder="1" applyAlignment="1"/>
    <xf numFmtId="0" fontId="22" fillId="0" borderId="0" xfId="0" applyFont="1" applyAlignment="1">
      <alignment horizontal="center"/>
    </xf>
    <xf numFmtId="0" fontId="22" fillId="0" borderId="0" xfId="0" applyFont="1" applyAlignment="1"/>
    <xf numFmtId="0" fontId="0" fillId="0" borderId="23" xfId="0" applyBorder="1" applyAlignment="1"/>
    <xf numFmtId="0" fontId="8" fillId="0" borderId="0" xfId="0" applyFont="1" applyAlignment="1">
      <alignment vertical="center" wrapText="1"/>
    </xf>
    <xf numFmtId="0" fontId="19" fillId="0" borderId="0" xfId="0" applyFont="1">
      <alignment vertical="center"/>
    </xf>
    <xf numFmtId="0" fontId="19" fillId="0" borderId="23" xfId="0" applyFont="1" applyBorder="1">
      <alignment vertical="center"/>
    </xf>
    <xf numFmtId="0" fontId="8" fillId="0" borderId="23" xfId="0" applyFont="1" applyBorder="1" applyAlignment="1">
      <alignment wrapText="1"/>
    </xf>
    <xf numFmtId="0" fontId="8" fillId="0" borderId="23" xfId="0" applyFont="1" applyBorder="1" applyAlignment="1"/>
    <xf numFmtId="0" fontId="4" fillId="0" borderId="6" xfId="0" applyFont="1" applyBorder="1" applyAlignment="1">
      <alignment horizontal="justify" vertical="center" wrapText="1"/>
    </xf>
    <xf numFmtId="0" fontId="4" fillId="8" borderId="70" xfId="0" applyFont="1" applyFill="1" applyBorder="1" applyAlignment="1">
      <alignment horizontal="center" vertical="top" wrapText="1"/>
    </xf>
    <xf numFmtId="0" fontId="4" fillId="8" borderId="45" xfId="0" applyFont="1" applyFill="1" applyBorder="1" applyAlignment="1">
      <alignment horizontal="center" vertical="top" wrapText="1"/>
    </xf>
    <xf numFmtId="0" fontId="0" fillId="0" borderId="45" xfId="0" applyBorder="1">
      <alignment vertical="center"/>
    </xf>
    <xf numFmtId="0" fontId="4" fillId="0" borderId="45" xfId="0" applyFont="1" applyBorder="1" applyAlignment="1">
      <alignment vertical="top" wrapText="1"/>
    </xf>
    <xf numFmtId="0" fontId="4" fillId="0" borderId="70" xfId="0" applyFont="1" applyBorder="1" applyAlignment="1">
      <alignment vertical="top" wrapText="1"/>
    </xf>
    <xf numFmtId="0" fontId="0" fillId="0" borderId="71" xfId="0" applyBorder="1">
      <alignment vertical="center"/>
    </xf>
    <xf numFmtId="0" fontId="4" fillId="0" borderId="71" xfId="0" applyFont="1" applyBorder="1" applyAlignment="1">
      <alignment vertical="top" wrapText="1"/>
    </xf>
    <xf numFmtId="0" fontId="4" fillId="0" borderId="72" xfId="0" applyFont="1" applyBorder="1" applyAlignment="1">
      <alignment vertical="top" wrapText="1"/>
    </xf>
    <xf numFmtId="0" fontId="0" fillId="0" borderId="74" xfId="0" applyBorder="1">
      <alignment vertical="center"/>
    </xf>
    <xf numFmtId="0" fontId="4" fillId="0" borderId="74" xfId="0" applyFont="1" applyBorder="1" applyAlignment="1">
      <alignment vertical="top" wrapText="1"/>
    </xf>
    <xf numFmtId="0" fontId="4" fillId="0" borderId="75" xfId="0" applyFont="1" applyBorder="1" applyAlignment="1">
      <alignment vertical="top" wrapText="1"/>
    </xf>
    <xf numFmtId="0" fontId="4" fillId="0" borderId="71" xfId="0" applyFont="1" applyBorder="1" applyAlignment="1">
      <alignment vertical="center" wrapText="1"/>
    </xf>
    <xf numFmtId="0" fontId="4" fillId="0" borderId="72" xfId="0" applyFont="1" applyBorder="1" applyAlignment="1">
      <alignment vertical="center" wrapText="1"/>
    </xf>
    <xf numFmtId="0" fontId="4" fillId="0" borderId="71" xfId="0" applyFont="1" applyBorder="1" applyAlignment="1">
      <alignment horizontal="justify" vertical="center" wrapText="1"/>
    </xf>
    <xf numFmtId="0" fontId="0" fillId="0" borderId="55" xfId="0" applyBorder="1">
      <alignment vertical="center"/>
    </xf>
    <xf numFmtId="0" fontId="4" fillId="0" borderId="55" xfId="0" applyFont="1" applyBorder="1" applyAlignment="1">
      <alignment vertical="top" wrapText="1"/>
    </xf>
    <xf numFmtId="0" fontId="4" fillId="0" borderId="76" xfId="0" applyFont="1" applyBorder="1" applyAlignment="1">
      <alignment vertical="top" wrapText="1"/>
    </xf>
    <xf numFmtId="0" fontId="4" fillId="0" borderId="44" xfId="0" applyFont="1" applyBorder="1" applyAlignment="1">
      <alignment vertical="top" wrapText="1"/>
    </xf>
    <xf numFmtId="0" fontId="4" fillId="8" borderId="41" xfId="0" applyFont="1" applyFill="1" applyBorder="1" applyAlignment="1">
      <alignment horizontal="center" vertical="top" wrapText="1"/>
    </xf>
    <xf numFmtId="177" fontId="0" fillId="0" borderId="45" xfId="0" applyNumberFormat="1" applyBorder="1" applyAlignment="1">
      <alignment horizontal="center" vertical="center"/>
    </xf>
    <xf numFmtId="0" fontId="0" fillId="0" borderId="44" xfId="0" applyBorder="1">
      <alignment vertical="center"/>
    </xf>
    <xf numFmtId="0" fontId="4" fillId="0" borderId="43" xfId="0" applyFont="1" applyBorder="1" applyAlignment="1">
      <alignment vertical="top" wrapText="1"/>
    </xf>
    <xf numFmtId="0" fontId="5" fillId="0" borderId="0" xfId="0" applyFont="1" applyAlignment="1">
      <alignment vertical="center" wrapText="1"/>
    </xf>
    <xf numFmtId="0" fontId="4" fillId="8" borderId="16" xfId="0" applyFont="1" applyFill="1" applyBorder="1" applyAlignment="1">
      <alignment horizontal="center" vertical="center" wrapText="1"/>
    </xf>
    <xf numFmtId="0" fontId="4" fillId="8" borderId="41" xfId="0" applyFont="1" applyFill="1" applyBorder="1" applyAlignment="1">
      <alignment horizontal="center" vertical="center" wrapText="1"/>
    </xf>
    <xf numFmtId="0" fontId="4" fillId="0" borderId="45" xfId="0" applyFont="1" applyBorder="1" applyAlignment="1">
      <alignment vertical="center" wrapText="1"/>
    </xf>
    <xf numFmtId="0" fontId="7" fillId="0" borderId="45" xfId="0" applyFont="1" applyBorder="1" applyAlignment="1">
      <alignment vertical="center" wrapText="1"/>
    </xf>
    <xf numFmtId="0" fontId="4" fillId="0" borderId="74" xfId="0" applyFont="1" applyBorder="1" applyAlignment="1">
      <alignment vertical="center" wrapText="1"/>
    </xf>
    <xf numFmtId="0" fontId="7" fillId="0" borderId="74" xfId="0" applyFont="1" applyBorder="1" applyAlignment="1">
      <alignment vertical="center" wrapText="1"/>
    </xf>
    <xf numFmtId="0" fontId="7" fillId="0" borderId="71" xfId="0" applyFont="1" applyBorder="1" applyAlignment="1">
      <alignment vertical="center" wrapText="1"/>
    </xf>
    <xf numFmtId="0" fontId="7" fillId="0" borderId="71" xfId="0" applyFont="1" applyBorder="1" applyAlignment="1">
      <alignment horizontal="justify" vertical="center" wrapText="1"/>
    </xf>
    <xf numFmtId="0" fontId="7" fillId="0" borderId="44" xfId="0" applyFont="1" applyBorder="1" applyAlignment="1">
      <alignment vertical="center" wrapText="1"/>
    </xf>
    <xf numFmtId="0" fontId="7" fillId="0" borderId="41" xfId="0" applyFont="1" applyBorder="1" applyAlignment="1">
      <alignment vertical="center" wrapText="1"/>
    </xf>
    <xf numFmtId="0" fontId="4" fillId="0" borderId="88" xfId="0" applyFont="1" applyBorder="1" applyAlignment="1">
      <alignment horizontal="center" vertical="center" wrapText="1"/>
    </xf>
    <xf numFmtId="0" fontId="4" fillId="0" borderId="41" xfId="0" applyFont="1" applyBorder="1" applyAlignment="1">
      <alignment vertical="center" wrapText="1"/>
    </xf>
    <xf numFmtId="0" fontId="4" fillId="0" borderId="41" xfId="0" applyFont="1" applyBorder="1" applyAlignment="1">
      <alignment horizontal="center" vertical="center" wrapText="1"/>
    </xf>
    <xf numFmtId="0" fontId="8" fillId="0" borderId="6" xfId="0" applyFont="1" applyBorder="1" applyAlignment="1">
      <alignment vertical="center" wrapText="1"/>
    </xf>
    <xf numFmtId="0" fontId="4" fillId="0" borderId="6" xfId="0" applyFont="1" applyBorder="1" applyAlignment="1">
      <alignment vertical="center" wrapText="1" shrinkToFit="1"/>
    </xf>
    <xf numFmtId="0" fontId="27" fillId="0" borderId="0" xfId="0" applyFont="1">
      <alignment vertical="center"/>
    </xf>
    <xf numFmtId="0" fontId="11" fillId="0" borderId="0" xfId="3" applyFont="1">
      <alignment vertical="center"/>
    </xf>
    <xf numFmtId="0" fontId="11" fillId="0" borderId="0" xfId="3" applyFont="1" applyAlignment="1">
      <alignment horizontal="right" vertical="center"/>
    </xf>
    <xf numFmtId="0" fontId="1" fillId="0" borderId="0" xfId="0" applyFont="1">
      <alignment vertical="center"/>
    </xf>
    <xf numFmtId="0" fontId="29" fillId="0" borderId="0" xfId="4" applyFont="1" applyAlignment="1">
      <alignment horizontal="center" vertical="center"/>
    </xf>
    <xf numFmtId="0" fontId="24" fillId="0" borderId="1" xfId="0" applyFont="1" applyBorder="1">
      <alignment vertical="center"/>
    </xf>
    <xf numFmtId="178" fontId="8" fillId="0" borderId="23" xfId="0" applyNumberFormat="1" applyFont="1" applyBorder="1" applyAlignment="1">
      <alignment horizontal="center" vertical="top" wrapText="1"/>
    </xf>
    <xf numFmtId="0" fontId="8" fillId="0" borderId="39" xfId="0" applyFont="1" applyBorder="1" applyAlignment="1">
      <alignment horizontal="right" vertical="top" wrapText="1"/>
    </xf>
    <xf numFmtId="0" fontId="8" fillId="0" borderId="37" xfId="0" applyFont="1" applyBorder="1" applyAlignment="1">
      <alignment horizontal="center" vertical="center"/>
    </xf>
    <xf numFmtId="178" fontId="8" fillId="0" borderId="39" xfId="0" applyNumberFormat="1" applyFont="1" applyBorder="1" applyAlignment="1">
      <alignment horizontal="center" vertical="center" wrapText="1"/>
    </xf>
    <xf numFmtId="0" fontId="8" fillId="0" borderId="29" xfId="0" applyFont="1" applyBorder="1" applyAlignment="1">
      <alignment horizontal="center" vertical="center"/>
    </xf>
    <xf numFmtId="178" fontId="8" fillId="0" borderId="26" xfId="0" applyNumberFormat="1" applyFont="1" applyBorder="1" applyAlignment="1">
      <alignment horizontal="center" vertical="center" wrapText="1"/>
    </xf>
    <xf numFmtId="0" fontId="8" fillId="0" borderId="39" xfId="0" applyFont="1" applyBorder="1" applyAlignment="1">
      <alignment horizontal="left" vertical="top" wrapText="1"/>
    </xf>
    <xf numFmtId="0" fontId="8" fillId="0" borderId="3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9" xfId="0" applyFont="1" applyBorder="1">
      <alignment vertical="center"/>
    </xf>
    <xf numFmtId="0" fontId="19" fillId="0" borderId="23" xfId="0" applyFont="1" applyBorder="1" applyAlignment="1">
      <alignment horizontal="center" vertical="center" wrapText="1"/>
    </xf>
    <xf numFmtId="0" fontId="27" fillId="0" borderId="1" xfId="0" applyFont="1" applyBorder="1">
      <alignment vertical="center"/>
    </xf>
    <xf numFmtId="0" fontId="32" fillId="0" borderId="0" xfId="0" applyFont="1">
      <alignment vertical="center"/>
    </xf>
    <xf numFmtId="0" fontId="25" fillId="0" borderId="0" xfId="0" applyFont="1">
      <alignment vertical="center"/>
    </xf>
    <xf numFmtId="0" fontId="37" fillId="0" borderId="0" xfId="0" applyFont="1">
      <alignment vertical="center"/>
    </xf>
    <xf numFmtId="0" fontId="37" fillId="0" borderId="23" xfId="0" applyFont="1" applyBorder="1" applyAlignment="1">
      <alignment horizontal="center" vertical="center" wrapText="1"/>
    </xf>
    <xf numFmtId="0" fontId="10" fillId="6" borderId="23" xfId="0" applyFont="1" applyFill="1" applyBorder="1" applyAlignment="1">
      <alignment horizontal="center" vertical="center" wrapText="1"/>
    </xf>
    <xf numFmtId="0" fontId="10" fillId="0" borderId="23" xfId="0" applyFont="1" applyBorder="1" applyAlignment="1">
      <alignment horizontal="center" vertical="center" wrapText="1"/>
    </xf>
    <xf numFmtId="0" fontId="40" fillId="0" borderId="0" xfId="4" applyFont="1" applyAlignment="1">
      <alignment horizontal="center" vertical="center"/>
    </xf>
    <xf numFmtId="0" fontId="4" fillId="0" borderId="23" xfId="0" applyFont="1" applyBorder="1" applyAlignment="1">
      <alignment horizontal="center" vertical="center" wrapText="1"/>
    </xf>
    <xf numFmtId="0" fontId="4" fillId="0" borderId="23" xfId="0" applyFont="1" applyBorder="1" applyAlignment="1">
      <alignment horizontal="justify" vertical="center" wrapText="1"/>
    </xf>
    <xf numFmtId="0" fontId="1" fillId="0" borderId="23" xfId="0" applyFont="1" applyBorder="1" applyAlignment="1">
      <alignment horizontal="right" vertical="center" wrapText="1"/>
    </xf>
    <xf numFmtId="0" fontId="16" fillId="0" borderId="0" xfId="0" applyFont="1" applyAlignment="1">
      <alignment horizontal="center"/>
    </xf>
    <xf numFmtId="0" fontId="23" fillId="0" borderId="0" xfId="0" applyFont="1" applyAlignment="1">
      <alignment horizontal="center" vertical="center"/>
    </xf>
    <xf numFmtId="0" fontId="19" fillId="0" borderId="0" xfId="0" applyFont="1" applyAlignment="1">
      <alignment horizontal="left" vertical="center"/>
    </xf>
    <xf numFmtId="0" fontId="10" fillId="0" borderId="0" xfId="0" applyFont="1" applyAlignment="1">
      <alignment horizontal="left"/>
    </xf>
    <xf numFmtId="0" fontId="29" fillId="0" borderId="0" xfId="4" applyFont="1" applyBorder="1" applyAlignment="1">
      <alignment horizontal="center" vertical="center"/>
    </xf>
    <xf numFmtId="0" fontId="16" fillId="0" borderId="0" xfId="2" applyFont="1" applyAlignment="1">
      <alignment horizontal="left" vertical="center"/>
    </xf>
    <xf numFmtId="0" fontId="11" fillId="0" borderId="103" xfId="2" applyFont="1" applyBorder="1" applyAlignment="1">
      <alignment vertical="top" wrapText="1"/>
    </xf>
    <xf numFmtId="0" fontId="17" fillId="0" borderId="56" xfId="2" applyFont="1" applyBorder="1" applyAlignment="1">
      <alignment horizontal="justify" vertical="top" wrapText="1"/>
    </xf>
    <xf numFmtId="0" fontId="17" fillId="0" borderId="53" xfId="2" applyFont="1" applyBorder="1" applyAlignment="1">
      <alignment horizontal="center" vertical="center" wrapText="1"/>
    </xf>
    <xf numFmtId="0" fontId="17" fillId="0" borderId="54" xfId="2" applyFont="1" applyBorder="1" applyAlignment="1">
      <alignment horizontal="center" vertical="center" wrapText="1"/>
    </xf>
    <xf numFmtId="0" fontId="17" fillId="0" borderId="67" xfId="2" applyFont="1" applyBorder="1" applyAlignment="1">
      <alignment horizontal="center" vertical="center" wrapText="1"/>
    </xf>
    <xf numFmtId="0" fontId="17" fillId="0" borderId="60" xfId="2" applyFont="1" applyBorder="1" applyAlignment="1">
      <alignment horizontal="center" vertical="center" wrapText="1"/>
    </xf>
    <xf numFmtId="0" fontId="17" fillId="0" borderId="109" xfId="2" applyFont="1" applyBorder="1" applyAlignment="1">
      <alignment horizontal="center" vertical="center" wrapText="1"/>
    </xf>
    <xf numFmtId="0" fontId="17" fillId="0" borderId="110" xfId="2" applyFont="1" applyBorder="1" applyAlignment="1">
      <alignment horizontal="left" vertical="center" wrapText="1"/>
    </xf>
    <xf numFmtId="0" fontId="17" fillId="0" borderId="111" xfId="2" applyFont="1" applyBorder="1" applyAlignment="1">
      <alignment horizontal="center" vertical="center" wrapText="1"/>
    </xf>
    <xf numFmtId="0" fontId="17" fillId="0" borderId="110" xfId="2" applyFont="1" applyBorder="1" applyAlignment="1">
      <alignment horizontal="center" vertical="center" wrapText="1"/>
    </xf>
    <xf numFmtId="0" fontId="17" fillId="0" borderId="59" xfId="2" applyFont="1" applyBorder="1" applyAlignment="1">
      <alignment horizontal="left" vertical="center" wrapText="1"/>
    </xf>
    <xf numFmtId="0" fontId="17" fillId="0" borderId="58" xfId="2" applyFont="1" applyBorder="1" applyAlignment="1">
      <alignment horizontal="center" vertical="center" wrapText="1"/>
    </xf>
    <xf numFmtId="0" fontId="10" fillId="0" borderId="0" xfId="2" applyFont="1" applyAlignment="1">
      <alignment horizontal="left" vertical="center"/>
    </xf>
    <xf numFmtId="0" fontId="27" fillId="0" borderId="0" xfId="0" applyFont="1" applyAlignment="1">
      <alignment horizontal="center" vertical="center"/>
    </xf>
    <xf numFmtId="0" fontId="8" fillId="0" borderId="23" xfId="0" applyFont="1" applyBorder="1" applyAlignment="1">
      <alignment horizontal="left" vertical="top" wrapText="1"/>
    </xf>
    <xf numFmtId="0" fontId="1" fillId="0" borderId="0" xfId="0" applyFont="1" applyAlignment="1">
      <alignment horizontal="left" vertical="center"/>
    </xf>
    <xf numFmtId="0" fontId="0" fillId="0" borderId="0" xfId="0" applyAlignment="1">
      <alignment wrapText="1"/>
    </xf>
    <xf numFmtId="0" fontId="20" fillId="7" borderId="23" xfId="0" applyFont="1" applyFill="1" applyBorder="1" applyAlignment="1">
      <alignment horizontal="center" vertical="center" wrapText="1"/>
    </xf>
    <xf numFmtId="0" fontId="0" fillId="0" borderId="49" xfId="0" applyBorder="1">
      <alignment vertical="center"/>
    </xf>
    <xf numFmtId="0" fontId="0" fillId="0" borderId="50" xfId="0" applyBorder="1">
      <alignment vertical="center"/>
    </xf>
    <xf numFmtId="14" fontId="0" fillId="0" borderId="50" xfId="0" applyNumberFormat="1" applyBorder="1">
      <alignment vertical="center"/>
    </xf>
    <xf numFmtId="0" fontId="0" fillId="0" borderId="51" xfId="0" applyBorder="1">
      <alignment vertical="center"/>
    </xf>
    <xf numFmtId="0" fontId="0" fillId="0" borderId="53" xfId="0" applyBorder="1">
      <alignment vertical="center"/>
    </xf>
    <xf numFmtId="14" fontId="0" fillId="0" borderId="23" xfId="0" applyNumberFormat="1" applyBorder="1">
      <alignment vertical="center"/>
    </xf>
    <xf numFmtId="0" fontId="0" fillId="0" borderId="54" xfId="0" applyBorder="1">
      <alignment vertical="center"/>
    </xf>
    <xf numFmtId="0" fontId="0" fillId="0" borderId="67" xfId="0" applyBorder="1">
      <alignment vertical="center"/>
    </xf>
    <xf numFmtId="0" fontId="0" fillId="0" borderId="60" xfId="0" applyBorder="1">
      <alignment vertical="center"/>
    </xf>
    <xf numFmtId="0" fontId="0" fillId="0" borderId="58" xfId="0" applyBorder="1">
      <alignment vertical="center"/>
    </xf>
    <xf numFmtId="0" fontId="20" fillId="0" borderId="0" xfId="0" applyFont="1">
      <alignment vertical="center"/>
    </xf>
    <xf numFmtId="0" fontId="20" fillId="0" borderId="0" xfId="0" applyFont="1" applyAlignment="1"/>
    <xf numFmtId="0" fontId="41" fillId="0" borderId="0" xfId="0" applyFont="1" applyAlignment="1"/>
    <xf numFmtId="0" fontId="25" fillId="0" borderId="0" xfId="0" applyFont="1" applyAlignment="1">
      <alignment horizontal="center" vertical="center"/>
    </xf>
    <xf numFmtId="0" fontId="4" fillId="0" borderId="0" xfId="0" applyFont="1" applyAlignment="1">
      <alignment vertical="center" wrapText="1"/>
    </xf>
    <xf numFmtId="0" fontId="4" fillId="0" borderId="112" xfId="0" applyFont="1" applyBorder="1" applyAlignment="1">
      <alignment vertical="center" wrapText="1" shrinkToFit="1"/>
    </xf>
    <xf numFmtId="0" fontId="4" fillId="2" borderId="3" xfId="0" applyFont="1" applyFill="1" applyBorder="1" applyAlignment="1">
      <alignment horizontal="center" vertical="center" wrapText="1" shrinkToFit="1"/>
    </xf>
    <xf numFmtId="0" fontId="8" fillId="0" borderId="5" xfId="0" applyFont="1" applyBorder="1" applyAlignment="1">
      <alignment vertical="center" wrapText="1"/>
    </xf>
    <xf numFmtId="0" fontId="8" fillId="0" borderId="7" xfId="0" applyFont="1" applyBorder="1" applyAlignment="1">
      <alignment vertical="center" wrapText="1"/>
    </xf>
    <xf numFmtId="0" fontId="4" fillId="0" borderId="92" xfId="0" applyFont="1" applyBorder="1" applyAlignment="1">
      <alignment horizontal="justify" vertical="center" wrapText="1"/>
    </xf>
    <xf numFmtId="0" fontId="4" fillId="0" borderId="1" xfId="0" applyFont="1" applyBorder="1" applyAlignment="1">
      <alignment vertical="center" wrapText="1" shrinkToFit="1"/>
    </xf>
    <xf numFmtId="0" fontId="1" fillId="0" borderId="0" xfId="0" applyFont="1" applyAlignment="1">
      <alignment vertical="center" wrapText="1"/>
    </xf>
    <xf numFmtId="0" fontId="42" fillId="0" borderId="0" xfId="0" applyFont="1">
      <alignment vertical="center"/>
    </xf>
    <xf numFmtId="0" fontId="5" fillId="0" borderId="0" xfId="0" applyFont="1">
      <alignment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xf>
    <xf numFmtId="0" fontId="29" fillId="0" borderId="96" xfId="4" applyFont="1" applyBorder="1" applyAlignment="1">
      <alignment horizontal="left" vertical="center"/>
    </xf>
    <xf numFmtId="0" fontId="4" fillId="0" borderId="96" xfId="0" applyFont="1" applyBorder="1">
      <alignment vertical="center"/>
    </xf>
    <xf numFmtId="0" fontId="4" fillId="0" borderId="98" xfId="0" applyFont="1" applyBorder="1">
      <alignment vertical="center"/>
    </xf>
    <xf numFmtId="0" fontId="4" fillId="0" borderId="7" xfId="0" applyFont="1" applyBorder="1" applyAlignment="1">
      <alignment horizontal="center" vertical="center" wrapText="1"/>
    </xf>
    <xf numFmtId="0" fontId="29" fillId="0" borderId="7" xfId="4" applyFont="1" applyBorder="1" applyAlignment="1">
      <alignment horizontal="left" vertical="center"/>
    </xf>
    <xf numFmtId="0" fontId="4" fillId="0" borderId="7" xfId="0" applyFont="1" applyBorder="1">
      <alignment vertical="center"/>
    </xf>
    <xf numFmtId="0" fontId="4" fillId="0" borderId="8" xfId="0" applyFont="1" applyBorder="1">
      <alignment vertical="center"/>
    </xf>
    <xf numFmtId="0" fontId="4" fillId="0" borderId="6" xfId="0" applyFont="1" applyBorder="1">
      <alignment vertical="center"/>
    </xf>
    <xf numFmtId="0" fontId="29" fillId="0" borderId="99" xfId="4" applyFont="1" applyBorder="1" applyAlignment="1">
      <alignment horizontal="left" vertical="center"/>
    </xf>
    <xf numFmtId="0" fontId="4" fillId="0" borderId="99" xfId="0" applyFont="1" applyBorder="1">
      <alignment vertical="center"/>
    </xf>
    <xf numFmtId="0" fontId="4" fillId="0" borderId="11" xfId="0" applyFont="1" applyBorder="1">
      <alignment vertical="center"/>
    </xf>
    <xf numFmtId="0" fontId="29" fillId="0" borderId="12" xfId="4" applyFont="1" applyBorder="1" applyAlignment="1">
      <alignment horizontal="left" vertical="center"/>
    </xf>
    <xf numFmtId="0" fontId="4" fillId="0" borderId="12" xfId="0" applyFont="1" applyBorder="1">
      <alignment vertical="center"/>
    </xf>
    <xf numFmtId="0" fontId="8" fillId="0" borderId="6" xfId="0" applyFont="1" applyBorder="1">
      <alignment vertical="center"/>
    </xf>
    <xf numFmtId="0" fontId="8" fillId="0" borderId="11" xfId="0" applyFont="1" applyBorder="1">
      <alignment vertical="center"/>
    </xf>
    <xf numFmtId="0" fontId="8" fillId="0" borderId="89" xfId="0" applyFont="1" applyBorder="1">
      <alignment vertical="center"/>
    </xf>
    <xf numFmtId="0" fontId="4" fillId="0" borderId="12" xfId="0" applyFont="1" applyBorder="1" applyAlignment="1">
      <alignment horizontal="left" vertical="center"/>
    </xf>
    <xf numFmtId="0" fontId="4" fillId="0" borderId="113" xfId="0" applyFont="1" applyBorder="1" applyAlignment="1">
      <alignment horizontal="center" vertical="center" wrapText="1"/>
    </xf>
    <xf numFmtId="0" fontId="4" fillId="0" borderId="14" xfId="0" applyFont="1" applyBorder="1" applyAlignment="1">
      <alignment horizontal="left" vertical="center"/>
    </xf>
    <xf numFmtId="0" fontId="4" fillId="0" borderId="14" xfId="0" applyFont="1" applyBorder="1">
      <alignment vertical="center"/>
    </xf>
    <xf numFmtId="0" fontId="8" fillId="0" borderId="15" xfId="0" applyFont="1" applyBorder="1">
      <alignment vertical="center"/>
    </xf>
    <xf numFmtId="0" fontId="29" fillId="0" borderId="12" xfId="4" applyFont="1" applyBorder="1">
      <alignment vertical="center"/>
    </xf>
    <xf numFmtId="0" fontId="4" fillId="0" borderId="15" xfId="0" applyFont="1" applyBorder="1">
      <alignment vertical="center"/>
    </xf>
    <xf numFmtId="0" fontId="5" fillId="0" borderId="12" xfId="0" applyFont="1" applyBorder="1">
      <alignment vertical="center"/>
    </xf>
    <xf numFmtId="0" fontId="5" fillId="0" borderId="89" xfId="0" applyFont="1" applyBorder="1">
      <alignment vertical="center"/>
    </xf>
    <xf numFmtId="0" fontId="4" fillId="0" borderId="14" xfId="0" applyFont="1" applyBorder="1" applyAlignment="1">
      <alignment horizontal="center" vertical="center" wrapText="1"/>
    </xf>
    <xf numFmtId="0" fontId="5" fillId="0" borderId="14" xfId="0" applyFont="1" applyBorder="1">
      <alignment vertical="center"/>
    </xf>
    <xf numFmtId="0" fontId="5" fillId="0" borderId="15" xfId="0" applyFont="1" applyBorder="1">
      <alignment vertical="center"/>
    </xf>
    <xf numFmtId="0" fontId="41" fillId="0" borderId="0" xfId="0" applyFont="1">
      <alignment vertical="center"/>
    </xf>
    <xf numFmtId="0" fontId="29" fillId="0" borderId="0" xfId="4" applyFont="1">
      <alignment vertical="center"/>
    </xf>
    <xf numFmtId="0" fontId="8" fillId="0" borderId="90" xfId="0" applyFont="1" applyBorder="1" applyAlignment="1">
      <alignment vertical="center" wrapText="1"/>
    </xf>
    <xf numFmtId="0" fontId="19" fillId="0" borderId="0" xfId="0" applyFont="1" applyAlignment="1">
      <alignment horizontal="center" vertical="center"/>
    </xf>
    <xf numFmtId="0" fontId="44" fillId="0" borderId="0" xfId="4" applyFont="1" applyAlignment="1">
      <alignment horizontal="center" vertical="center"/>
    </xf>
    <xf numFmtId="0" fontId="19" fillId="0" borderId="23" xfId="0" applyFont="1" applyBorder="1" applyAlignment="1">
      <alignment horizontal="left" vertical="center" wrapText="1"/>
    </xf>
    <xf numFmtId="0" fontId="19" fillId="0" borderId="23" xfId="0" applyFont="1" applyBorder="1" applyAlignment="1">
      <alignment vertical="center" wrapText="1"/>
    </xf>
    <xf numFmtId="0" fontId="8" fillId="0" borderId="20" xfId="0" applyFont="1" applyBorder="1" applyAlignment="1">
      <alignment vertical="center" wrapText="1"/>
    </xf>
    <xf numFmtId="0" fontId="25" fillId="0" borderId="0" xfId="0" applyFont="1" applyAlignment="1">
      <alignment horizontal="left" vertical="center"/>
    </xf>
    <xf numFmtId="0" fontId="8" fillId="0" borderId="33" xfId="0" applyFont="1" applyBorder="1" applyAlignment="1">
      <alignment horizontal="justify" vertical="top" wrapText="1"/>
    </xf>
    <xf numFmtId="0" fontId="8" fillId="0" borderId="121" xfId="0" applyFont="1" applyBorder="1" applyAlignment="1">
      <alignment horizontal="justify" vertical="top" wrapText="1"/>
    </xf>
    <xf numFmtId="0" fontId="8" fillId="0" borderId="22" xfId="0" applyFont="1" applyBorder="1" applyAlignment="1">
      <alignment vertical="top"/>
    </xf>
    <xf numFmtId="0" fontId="8" fillId="0" borderId="35" xfId="0" applyFont="1" applyBorder="1">
      <alignment vertical="center"/>
    </xf>
    <xf numFmtId="0" fontId="8" fillId="0" borderId="24" xfId="0" applyFont="1" applyBorder="1">
      <alignment vertical="center"/>
    </xf>
    <xf numFmtId="0" fontId="8" fillId="0" borderId="21" xfId="0" applyFont="1" applyBorder="1" applyAlignment="1">
      <alignment vertical="top"/>
    </xf>
    <xf numFmtId="0" fontId="4" fillId="0" borderId="6" xfId="0" applyFont="1" applyBorder="1" applyAlignment="1">
      <alignment vertical="center" shrinkToFit="1"/>
    </xf>
    <xf numFmtId="0" fontId="27" fillId="8" borderId="70" xfId="0" applyFont="1" applyFill="1" applyBorder="1" applyAlignment="1">
      <alignment horizontal="center" vertical="top" wrapText="1"/>
    </xf>
    <xf numFmtId="0" fontId="27" fillId="8" borderId="45" xfId="0" applyFont="1" applyFill="1" applyBorder="1" applyAlignment="1">
      <alignment horizontal="center" vertical="top" wrapText="1"/>
    </xf>
    <xf numFmtId="0" fontId="27" fillId="8" borderId="41" xfId="0" applyFont="1" applyFill="1" applyBorder="1" applyAlignment="1">
      <alignment horizontal="center" vertical="top" wrapText="1"/>
    </xf>
    <xf numFmtId="0" fontId="4" fillId="0" borderId="16" xfId="0" applyFont="1" applyBorder="1" applyAlignment="1">
      <alignment vertical="top" wrapText="1"/>
    </xf>
    <xf numFmtId="0" fontId="4" fillId="0" borderId="71" xfId="0" applyFont="1" applyBorder="1" applyAlignment="1">
      <alignment horizontal="center" vertical="top" wrapText="1"/>
    </xf>
    <xf numFmtId="0" fontId="7" fillId="0" borderId="70" xfId="0" applyFont="1" applyBorder="1" applyAlignment="1">
      <alignment vertical="top" wrapText="1"/>
    </xf>
    <xf numFmtId="0" fontId="4" fillId="0" borderId="93" xfId="0" applyFont="1" applyBorder="1" applyAlignment="1">
      <alignment vertical="top" wrapText="1"/>
    </xf>
    <xf numFmtId="0" fontId="7" fillId="0" borderId="72" xfId="0" applyFont="1" applyBorder="1" applyAlignment="1">
      <alignment vertical="top" wrapText="1"/>
    </xf>
    <xf numFmtId="0" fontId="4" fillId="0" borderId="0" xfId="0" applyFont="1" applyAlignment="1">
      <alignment vertical="top" wrapText="1"/>
    </xf>
    <xf numFmtId="0" fontId="7" fillId="0" borderId="74" xfId="0" applyFont="1" applyBorder="1" applyAlignment="1">
      <alignment horizontal="center" vertical="top" wrapText="1"/>
    </xf>
    <xf numFmtId="0" fontId="7" fillId="0" borderId="75" xfId="0" applyFont="1" applyBorder="1" applyAlignment="1">
      <alignment vertical="top" wrapText="1"/>
    </xf>
    <xf numFmtId="0" fontId="4" fillId="0" borderId="72" xfId="0" applyFont="1" applyBorder="1" applyAlignment="1">
      <alignment horizontal="center" vertical="center" wrapText="1"/>
    </xf>
    <xf numFmtId="0" fontId="7" fillId="0" borderId="74" xfId="0" applyFont="1" applyBorder="1" applyAlignment="1">
      <alignment vertical="top" wrapText="1"/>
    </xf>
    <xf numFmtId="0" fontId="7" fillId="0" borderId="0" xfId="0" applyFont="1" applyAlignment="1">
      <alignment vertical="top" wrapText="1"/>
    </xf>
    <xf numFmtId="0" fontId="7" fillId="0" borderId="93" xfId="0" applyFont="1" applyBorder="1" applyAlignment="1">
      <alignment horizontal="justify" vertical="center" wrapText="1"/>
    </xf>
    <xf numFmtId="0" fontId="7" fillId="0" borderId="72" xfId="0" applyFont="1" applyBorder="1" applyAlignment="1">
      <alignment vertical="center" wrapText="1"/>
    </xf>
    <xf numFmtId="0" fontId="7" fillId="0" borderId="41" xfId="0" applyFont="1" applyBorder="1" applyAlignment="1">
      <alignment vertical="top" wrapText="1"/>
    </xf>
    <xf numFmtId="0" fontId="4" fillId="0" borderId="41" xfId="0" applyFont="1" applyBorder="1" applyAlignment="1">
      <alignment vertical="top" wrapText="1"/>
    </xf>
    <xf numFmtId="0" fontId="4" fillId="0" borderId="42" xfId="0" applyFont="1" applyBorder="1" applyAlignment="1">
      <alignment vertical="top" wrapText="1"/>
    </xf>
    <xf numFmtId="0" fontId="4" fillId="0" borderId="41" xfId="0" applyFont="1" applyBorder="1" applyAlignment="1">
      <alignment horizontal="center" vertical="top" wrapText="1"/>
    </xf>
    <xf numFmtId="0" fontId="25" fillId="0" borderId="1" xfId="0" applyFont="1" applyBorder="1">
      <alignment vertical="center"/>
    </xf>
    <xf numFmtId="0" fontId="4" fillId="0" borderId="45" xfId="0" applyFont="1" applyBorder="1" applyAlignment="1">
      <alignment horizontal="center" vertical="top" wrapText="1"/>
    </xf>
    <xf numFmtId="0" fontId="8" fillId="0" borderId="0" xfId="0" applyFont="1" applyAlignment="1">
      <alignment horizontal="center" vertical="center"/>
    </xf>
    <xf numFmtId="0" fontId="19" fillId="0" borderId="20" xfId="0" applyFont="1" applyBorder="1" applyAlignment="1">
      <alignment vertical="center" wrapText="1"/>
    </xf>
    <xf numFmtId="0" fontId="8" fillId="0" borderId="0" xfId="0" applyFont="1" applyAlignment="1">
      <alignment horizontal="center" vertical="center" wrapText="1"/>
    </xf>
    <xf numFmtId="0" fontId="10" fillId="0" borderId="0" xfId="3" applyFont="1" applyAlignment="1">
      <alignment horizontal="left" vertical="center"/>
    </xf>
    <xf numFmtId="0" fontId="11" fillId="0" borderId="0" xfId="3" applyFont="1" applyAlignment="1">
      <alignment vertical="center" wrapText="1"/>
    </xf>
    <xf numFmtId="0" fontId="11" fillId="0" borderId="23" xfId="3" applyFont="1" applyBorder="1" applyAlignment="1">
      <alignment horizontal="center" vertical="center"/>
    </xf>
    <xf numFmtId="0" fontId="11" fillId="4" borderId="23" xfId="3" applyFont="1" applyFill="1" applyBorder="1" applyAlignment="1">
      <alignment horizontal="center" vertical="center" wrapText="1"/>
    </xf>
    <xf numFmtId="0" fontId="11" fillId="11" borderId="23" xfId="3" applyFont="1" applyFill="1" applyBorder="1" applyAlignment="1">
      <alignment horizontal="center" vertical="center"/>
    </xf>
    <xf numFmtId="0" fontId="11" fillId="0" borderId="23" xfId="3" applyFont="1" applyBorder="1" applyAlignment="1">
      <alignment horizontal="center" vertical="center" wrapText="1"/>
    </xf>
    <xf numFmtId="179" fontId="11" fillId="0" borderId="23" xfId="3" applyNumberFormat="1" applyFont="1" applyBorder="1" applyAlignment="1">
      <alignment horizontal="center" vertical="center" wrapText="1"/>
    </xf>
    <xf numFmtId="0" fontId="11" fillId="0" borderId="23" xfId="3" applyFont="1" applyBorder="1">
      <alignment vertical="center"/>
    </xf>
    <xf numFmtId="0" fontId="11" fillId="0" borderId="23" xfId="3" applyFont="1" applyBorder="1" applyAlignment="1">
      <alignment vertical="center" wrapText="1"/>
    </xf>
    <xf numFmtId="0" fontId="11" fillId="0" borderId="23" xfId="3" applyFont="1" applyBorder="1" applyAlignment="1">
      <alignment horizontal="left" vertical="center" wrapText="1"/>
    </xf>
    <xf numFmtId="180" fontId="11" fillId="0" borderId="23" xfId="3" applyNumberFormat="1" applyFont="1" applyBorder="1" applyAlignment="1">
      <alignment horizontal="center" vertical="center" wrapText="1"/>
    </xf>
    <xf numFmtId="0" fontId="11" fillId="0" borderId="0" xfId="3" applyFont="1" applyAlignment="1">
      <alignment horizontal="left" vertical="center"/>
    </xf>
    <xf numFmtId="0" fontId="8" fillId="0" borderId="24" xfId="0" applyFont="1" applyBorder="1" applyAlignment="1">
      <alignment horizontal="left" vertical="top" wrapText="1"/>
    </xf>
    <xf numFmtId="0" fontId="8" fillId="0" borderId="54" xfId="0" applyFont="1" applyBorder="1" applyAlignment="1">
      <alignment vertical="center" wrapText="1"/>
    </xf>
    <xf numFmtId="0" fontId="8" fillId="0" borderId="60" xfId="0" applyFont="1" applyBorder="1" applyAlignment="1">
      <alignment horizontal="center" vertical="center" wrapText="1"/>
    </xf>
    <xf numFmtId="0" fontId="8" fillId="0" borderId="60" xfId="0" applyFont="1" applyBorder="1" applyAlignment="1">
      <alignment vertical="center" wrapText="1"/>
    </xf>
    <xf numFmtId="0" fontId="8" fillId="0" borderId="109" xfId="0" applyFont="1" applyBorder="1" applyAlignment="1">
      <alignment vertical="center" wrapText="1"/>
    </xf>
    <xf numFmtId="0" fontId="8" fillId="0" borderId="58" xfId="0" applyFont="1" applyBorder="1" applyAlignment="1">
      <alignment vertical="center" wrapText="1"/>
    </xf>
    <xf numFmtId="0" fontId="8" fillId="0" borderId="53" xfId="0" applyFont="1" applyBorder="1">
      <alignment vertical="center"/>
    </xf>
    <xf numFmtId="0" fontId="8" fillId="0" borderId="54" xfId="0" applyFont="1" applyBorder="1">
      <alignment vertical="center"/>
    </xf>
    <xf numFmtId="0" fontId="8" fillId="0" borderId="67" xfId="0" applyFont="1" applyBorder="1">
      <alignment vertical="center"/>
    </xf>
    <xf numFmtId="0" fontId="8" fillId="0" borderId="60" xfId="0" applyFont="1" applyBorder="1">
      <alignment vertical="center"/>
    </xf>
    <xf numFmtId="0" fontId="8" fillId="0" borderId="58" xfId="0" applyFont="1" applyBorder="1">
      <alignment vertical="center"/>
    </xf>
    <xf numFmtId="0" fontId="19" fillId="0" borderId="0" xfId="0" applyFont="1" applyAlignment="1">
      <alignment vertical="center" wrapText="1"/>
    </xf>
    <xf numFmtId="0" fontId="19" fillId="0" borderId="23" xfId="0" applyFont="1" applyBorder="1" applyAlignment="1">
      <alignment horizontal="center" vertical="center"/>
    </xf>
    <xf numFmtId="0" fontId="8" fillId="0" borderId="23" xfId="0" applyFont="1" applyBorder="1" applyAlignment="1">
      <alignment vertical="top" wrapText="1"/>
    </xf>
    <xf numFmtId="0" fontId="8" fillId="0" borderId="24" xfId="0" applyFont="1" applyBorder="1" applyAlignment="1">
      <alignment vertical="top" wrapText="1"/>
    </xf>
    <xf numFmtId="0" fontId="8" fillId="0" borderId="23" xfId="0" applyFont="1" applyBorder="1" applyAlignment="1">
      <alignment vertical="top"/>
    </xf>
    <xf numFmtId="0" fontId="8" fillId="0" borderId="28" xfId="0" applyFont="1" applyBorder="1" applyAlignment="1">
      <alignment vertical="top"/>
    </xf>
    <xf numFmtId="0" fontId="8" fillId="0" borderId="24" xfId="0" applyFont="1" applyBorder="1" applyAlignment="1">
      <alignment vertical="top"/>
    </xf>
    <xf numFmtId="0" fontId="8" fillId="0" borderId="35" xfId="0" applyFont="1" applyBorder="1" applyAlignment="1">
      <alignment vertical="top"/>
    </xf>
    <xf numFmtId="0" fontId="4" fillId="0" borderId="12" xfId="0" applyFont="1" applyBorder="1" applyAlignment="1">
      <alignment horizontal="center" vertical="center" wrapText="1"/>
    </xf>
    <xf numFmtId="0" fontId="4" fillId="0" borderId="99" xfId="0" applyFont="1" applyBorder="1" applyAlignment="1">
      <alignment horizontal="center" vertical="center" wrapText="1"/>
    </xf>
    <xf numFmtId="0" fontId="43" fillId="0" borderId="0" xfId="0" applyFont="1" applyAlignment="1">
      <alignment horizontal="left" vertical="center"/>
    </xf>
    <xf numFmtId="0" fontId="19" fillId="0" borderId="0" xfId="0" applyFont="1" applyAlignment="1">
      <alignment horizontal="left" vertical="center" wrapText="1"/>
    </xf>
    <xf numFmtId="0" fontId="48" fillId="0" borderId="23" xfId="0" applyFont="1" applyBorder="1">
      <alignment vertical="center"/>
    </xf>
    <xf numFmtId="0" fontId="49" fillId="0" borderId="23" xfId="0" applyFont="1" applyBorder="1" applyAlignment="1">
      <alignment horizontal="left" vertical="center" wrapText="1"/>
    </xf>
    <xf numFmtId="0" fontId="48" fillId="0" borderId="23" xfId="0" applyFont="1" applyBorder="1" applyAlignment="1">
      <alignment horizontal="left" vertical="center" wrapText="1"/>
    </xf>
    <xf numFmtId="0" fontId="48" fillId="0" borderId="23" xfId="0" applyFont="1" applyBorder="1" applyAlignment="1">
      <alignment horizontal="left" vertical="top" wrapText="1"/>
    </xf>
    <xf numFmtId="0" fontId="48" fillId="0" borderId="23" xfId="0" applyFont="1" applyBorder="1" applyAlignment="1">
      <alignment horizontal="left" vertical="center"/>
    </xf>
    <xf numFmtId="0" fontId="8" fillId="12" borderId="23" xfId="0" applyFont="1" applyFill="1" applyBorder="1" applyAlignment="1">
      <alignment horizontal="center" vertical="center" wrapText="1"/>
    </xf>
    <xf numFmtId="0" fontId="50" fillId="0" borderId="23" xfId="0" applyFont="1" applyBorder="1">
      <alignment vertical="center"/>
    </xf>
    <xf numFmtId="0" fontId="51" fillId="0" borderId="23" xfId="0" applyFont="1" applyBorder="1" applyAlignment="1">
      <alignment horizontal="left" vertical="center" wrapText="1"/>
    </xf>
    <xf numFmtId="0" fontId="50" fillId="13" borderId="23" xfId="0" applyFont="1" applyFill="1" applyBorder="1" applyAlignment="1">
      <alignment horizontal="center" vertical="center" wrapText="1"/>
    </xf>
    <xf numFmtId="0" fontId="50" fillId="0" borderId="23" xfId="0" applyFont="1" applyBorder="1" applyAlignment="1">
      <alignment horizontal="left" vertical="center" wrapText="1"/>
    </xf>
    <xf numFmtId="0" fontId="50" fillId="0" borderId="23" xfId="0" applyFont="1" applyBorder="1" applyAlignment="1">
      <alignment horizontal="left" vertical="top" wrapText="1"/>
    </xf>
    <xf numFmtId="0" fontId="50" fillId="0" borderId="23" xfId="0" applyFont="1" applyBorder="1" applyAlignment="1">
      <alignment horizontal="left" vertical="center"/>
    </xf>
    <xf numFmtId="0" fontId="19" fillId="12" borderId="23" xfId="0" applyFont="1" applyFill="1" applyBorder="1" applyAlignment="1">
      <alignment horizontal="center" vertical="center" wrapText="1"/>
    </xf>
    <xf numFmtId="0" fontId="19" fillId="12" borderId="23" xfId="0" applyFont="1" applyFill="1" applyBorder="1" applyAlignment="1">
      <alignment horizontal="center" vertical="center"/>
    </xf>
    <xf numFmtId="0" fontId="48" fillId="0" borderId="23" xfId="0" applyFont="1" applyBorder="1" applyAlignment="1">
      <alignment horizontal="center" vertical="center"/>
    </xf>
    <xf numFmtId="0" fontId="52" fillId="0" borderId="23" xfId="0" applyFont="1" applyBorder="1" applyAlignment="1">
      <alignment horizontal="center"/>
    </xf>
    <xf numFmtId="0" fontId="48" fillId="0" borderId="23" xfId="0" applyFont="1" applyBorder="1" applyAlignment="1">
      <alignment horizontal="left" vertical="top"/>
    </xf>
    <xf numFmtId="0" fontId="11" fillId="12" borderId="23" xfId="0" applyFont="1" applyFill="1" applyBorder="1" applyAlignment="1">
      <alignment horizontal="center" vertical="center" wrapText="1"/>
    </xf>
    <xf numFmtId="0" fontId="0" fillId="0" borderId="0" xfId="0" applyAlignment="1">
      <alignment vertical="center" wrapText="1"/>
    </xf>
    <xf numFmtId="0" fontId="29" fillId="0" borderId="13" xfId="4" applyFont="1" applyBorder="1">
      <alignment vertical="center"/>
    </xf>
    <xf numFmtId="0" fontId="4" fillId="0" borderId="13" xfId="0" applyFont="1" applyBorder="1">
      <alignment vertical="center"/>
    </xf>
    <xf numFmtId="0" fontId="4" fillId="0" borderId="125" xfId="0" applyFont="1" applyBorder="1">
      <alignment vertical="center"/>
    </xf>
    <xf numFmtId="0" fontId="4" fillId="0" borderId="6" xfId="0" applyFont="1" applyBorder="1" applyAlignment="1">
      <alignment vertical="center" wrapText="1"/>
    </xf>
    <xf numFmtId="0" fontId="8" fillId="0" borderId="6" xfId="0" applyFont="1" applyBorder="1" applyAlignment="1">
      <alignment vertical="center" wrapText="1" shrinkToFit="1"/>
    </xf>
    <xf numFmtId="0" fontId="44" fillId="0" borderId="6" xfId="4" applyFont="1" applyBorder="1" applyAlignment="1">
      <alignment horizontal="left" vertical="center"/>
    </xf>
    <xf numFmtId="0" fontId="4" fillId="0" borderId="126" xfId="0" applyFont="1" applyBorder="1" applyAlignment="1">
      <alignment vertical="center" wrapText="1" shrinkToFit="1"/>
    </xf>
    <xf numFmtId="0" fontId="4" fillId="0" borderId="113" xfId="0" applyFont="1" applyBorder="1" applyAlignment="1">
      <alignment horizontal="left" vertical="center"/>
    </xf>
    <xf numFmtId="0" fontId="4" fillId="0" borderId="113" xfId="0" applyFont="1" applyBorder="1">
      <alignment vertical="center"/>
    </xf>
    <xf numFmtId="0" fontId="4" fillId="0" borderId="73" xfId="0" applyFont="1" applyBorder="1" applyAlignment="1">
      <alignment vertical="top"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7" fillId="0" borderId="44" xfId="0" applyFont="1" applyBorder="1" applyAlignment="1">
      <alignment vertical="center" wrapText="1"/>
    </xf>
    <xf numFmtId="0" fontId="27" fillId="0" borderId="43" xfId="0" applyFont="1" applyBorder="1" applyAlignment="1">
      <alignment horizontal="justify" vertical="center" wrapText="1"/>
    </xf>
    <xf numFmtId="0" fontId="27" fillId="0" borderId="43" xfId="0" applyFont="1" applyBorder="1" applyAlignment="1">
      <alignment horizontal="center" vertical="center" wrapText="1"/>
    </xf>
    <xf numFmtId="0" fontId="4" fillId="0" borderId="6" xfId="0" applyFont="1" applyBorder="1" applyAlignment="1">
      <alignment horizontal="left" vertical="center"/>
    </xf>
    <xf numFmtId="0" fontId="29" fillId="0" borderId="6" xfId="4" applyFont="1" applyBorder="1" applyAlignment="1">
      <alignment horizontal="left" vertical="center"/>
    </xf>
    <xf numFmtId="0" fontId="29" fillId="0" borderId="6" xfId="4" applyFont="1" applyBorder="1">
      <alignment vertical="center"/>
    </xf>
    <xf numFmtId="0" fontId="4" fillId="0" borderId="95" xfId="0" applyFont="1" applyBorder="1" applyAlignment="1">
      <alignment horizontal="center" vertical="center" wrapText="1"/>
    </xf>
    <xf numFmtId="0" fontId="1" fillId="0" borderId="0" xfId="0" applyFont="1" applyAlignment="1">
      <alignment horizontal="center" vertical="center"/>
    </xf>
    <xf numFmtId="0" fontId="4" fillId="0" borderId="0" xfId="0" applyFont="1" applyAlignment="1">
      <alignment horizontal="left" vertical="center"/>
    </xf>
    <xf numFmtId="0" fontId="8" fillId="0" borderId="6" xfId="0" applyFont="1" applyBorder="1" applyAlignment="1">
      <alignment horizontal="left" vertical="center"/>
    </xf>
    <xf numFmtId="0" fontId="29" fillId="0" borderId="6" xfId="4" applyFont="1" applyBorder="1" applyAlignment="1">
      <alignment vertical="center"/>
    </xf>
    <xf numFmtId="0" fontId="6" fillId="0" borderId="0" xfId="0" applyFont="1" applyAlignment="1">
      <alignment horizontal="left" vertical="center"/>
    </xf>
    <xf numFmtId="0" fontId="4" fillId="0" borderId="6" xfId="0" applyFont="1" applyBorder="1" applyAlignment="1">
      <alignment horizontal="center" vertical="center" wrapText="1"/>
    </xf>
    <xf numFmtId="0" fontId="8" fillId="0" borderId="6" xfId="0" applyFont="1" applyBorder="1" applyAlignment="1">
      <alignment horizontal="left" vertical="center" wrapText="1"/>
    </xf>
    <xf numFmtId="0" fontId="4" fillId="0" borderId="101" xfId="0" applyFont="1" applyBorder="1">
      <alignment vertical="center"/>
    </xf>
    <xf numFmtId="0" fontId="4" fillId="0" borderId="89" xfId="0" applyFont="1" applyBorder="1">
      <alignment vertical="center"/>
    </xf>
    <xf numFmtId="0" fontId="27" fillId="0" borderId="19" xfId="0" applyFont="1" applyBorder="1">
      <alignment vertical="center"/>
    </xf>
    <xf numFmtId="0" fontId="33" fillId="0" borderId="0" xfId="0" applyFont="1" applyAlignment="1"/>
    <xf numFmtId="0" fontId="33" fillId="0" borderId="23" xfId="6" applyFont="1" applyFill="1" applyBorder="1" applyAlignment="1">
      <alignment horizontal="center" vertical="center" wrapText="1"/>
    </xf>
    <xf numFmtId="0" fontId="33" fillId="0" borderId="23" xfId="5" applyFont="1" applyFill="1" applyBorder="1" applyAlignment="1">
      <alignment horizontal="center" vertical="center" wrapText="1"/>
    </xf>
    <xf numFmtId="0" fontId="33" fillId="0" borderId="23" xfId="0" applyFont="1" applyBorder="1" applyAlignment="1">
      <alignment vertical="center" wrapText="1"/>
    </xf>
    <xf numFmtId="0" fontId="33" fillId="0" borderId="23" xfId="0" applyFont="1" applyBorder="1" applyAlignment="1"/>
    <xf numFmtId="0" fontId="33" fillId="0" borderId="0" xfId="0" applyFont="1" applyAlignment="1">
      <alignment vertical="center" wrapText="1"/>
    </xf>
    <xf numFmtId="0" fontId="33" fillId="0" borderId="0" xfId="0" applyFont="1" applyAlignment="1">
      <alignment wrapText="1"/>
    </xf>
    <xf numFmtId="0" fontId="54" fillId="0" borderId="0" xfId="0" applyFont="1" applyAlignment="1">
      <alignment horizontal="center" vertical="center" wrapText="1"/>
    </xf>
    <xf numFmtId="0" fontId="55" fillId="0" borderId="0" xfId="0" applyFont="1">
      <alignment vertical="center"/>
    </xf>
    <xf numFmtId="0" fontId="33" fillId="0" borderId="0" xfId="0" applyFont="1">
      <alignment vertical="center"/>
    </xf>
    <xf numFmtId="0" fontId="28" fillId="0" borderId="0" xfId="4">
      <alignment vertical="center"/>
    </xf>
    <xf numFmtId="0" fontId="5" fillId="0" borderId="13" xfId="0" applyFont="1" applyBorder="1">
      <alignment vertical="center"/>
    </xf>
    <xf numFmtId="0" fontId="5" fillId="0" borderId="125" xfId="0" applyFont="1" applyBorder="1">
      <alignment vertical="center"/>
    </xf>
    <xf numFmtId="0" fontId="19" fillId="0" borderId="1" xfId="0" applyFont="1" applyBorder="1">
      <alignment vertical="center"/>
    </xf>
    <xf numFmtId="0" fontId="19" fillId="0" borderId="53" xfId="0" applyFont="1" applyBorder="1">
      <alignment vertical="center"/>
    </xf>
    <xf numFmtId="0" fontId="19" fillId="0" borderId="54" xfId="0" applyFont="1" applyBorder="1">
      <alignment vertical="center"/>
    </xf>
    <xf numFmtId="0" fontId="19" fillId="0" borderId="67" xfId="0" applyFont="1" applyBorder="1">
      <alignment vertical="center"/>
    </xf>
    <xf numFmtId="0" fontId="19" fillId="0" borderId="60" xfId="0" applyFont="1" applyBorder="1">
      <alignment vertical="center"/>
    </xf>
    <xf numFmtId="0" fontId="19" fillId="0" borderId="58" xfId="0" applyFont="1" applyBorder="1">
      <alignment vertical="center"/>
    </xf>
    <xf numFmtId="0" fontId="19" fillId="0" borderId="0" xfId="0" applyFont="1" applyAlignment="1"/>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22" xfId="0" applyFont="1" applyBorder="1" applyAlignment="1">
      <alignment vertical="center" wrapText="1"/>
    </xf>
    <xf numFmtId="0" fontId="8" fillId="0" borderId="22" xfId="0" applyFont="1" applyBorder="1">
      <alignment vertical="center"/>
    </xf>
    <xf numFmtId="0" fontId="4" fillId="0" borderId="13" xfId="0" applyFont="1" applyBorder="1" applyAlignment="1">
      <alignment horizontal="left" vertical="center"/>
    </xf>
    <xf numFmtId="0" fontId="11" fillId="0" borderId="92" xfId="0" applyFont="1" applyBorder="1" applyAlignment="1">
      <alignment vertical="center" wrapText="1"/>
    </xf>
    <xf numFmtId="0" fontId="4" fillId="0" borderId="119" xfId="0" applyFont="1" applyBorder="1" applyAlignment="1">
      <alignment horizontal="left" vertical="center"/>
    </xf>
    <xf numFmtId="0" fontId="11" fillId="4" borderId="23" xfId="0" applyFont="1" applyFill="1" applyBorder="1" applyAlignment="1">
      <alignment horizontal="center" vertical="center" wrapText="1"/>
    </xf>
    <xf numFmtId="0" fontId="11" fillId="0" borderId="0" xfId="0" applyFont="1" applyAlignment="1">
      <alignment vertical="center" wrapText="1"/>
    </xf>
    <xf numFmtId="0" fontId="0" fillId="0" borderId="39" xfId="0" applyBorder="1">
      <alignment vertical="center"/>
    </xf>
    <xf numFmtId="0" fontId="59" fillId="0" borderId="39" xfId="0" applyFont="1" applyBorder="1">
      <alignment vertical="center"/>
    </xf>
    <xf numFmtId="0" fontId="59" fillId="0" borderId="23" xfId="0" applyFont="1" applyBorder="1">
      <alignment vertical="center"/>
    </xf>
    <xf numFmtId="0" fontId="59" fillId="0" borderId="23" xfId="0" applyFont="1" applyBorder="1" applyAlignment="1">
      <alignment horizontal="center" vertical="center"/>
    </xf>
    <xf numFmtId="0" fontId="11" fillId="4" borderId="54" xfId="0" applyFont="1" applyFill="1" applyBorder="1" applyAlignment="1">
      <alignment horizontal="center" vertical="center" wrapText="1"/>
    </xf>
    <xf numFmtId="0" fontId="0" fillId="0" borderId="103" xfId="0" applyBorder="1">
      <alignment vertical="center"/>
    </xf>
    <xf numFmtId="0" fontId="0" fillId="0" borderId="56" xfId="0" applyBorder="1">
      <alignment vertical="center"/>
    </xf>
    <xf numFmtId="0" fontId="59" fillId="0" borderId="60" xfId="0" applyFont="1" applyBorder="1">
      <alignment vertical="center"/>
    </xf>
    <xf numFmtId="0" fontId="33" fillId="13" borderId="23" xfId="6" applyFont="1" applyFill="1" applyBorder="1" applyAlignment="1">
      <alignment horizontal="center" vertical="center" wrapText="1"/>
    </xf>
    <xf numFmtId="0" fontId="33" fillId="0" borderId="36" xfId="0" applyFont="1" applyBorder="1" applyAlignment="1">
      <alignment vertical="center" wrapText="1"/>
    </xf>
    <xf numFmtId="0" fontId="33" fillId="0" borderId="53" xfId="0" applyFont="1" applyBorder="1" applyAlignment="1">
      <alignment vertical="center" wrapText="1"/>
    </xf>
    <xf numFmtId="0" fontId="33" fillId="0" borderId="54" xfId="0" applyFont="1" applyBorder="1" applyAlignment="1">
      <alignment vertical="center" wrapText="1"/>
    </xf>
    <xf numFmtId="0" fontId="33" fillId="0" borderId="67" xfId="0" applyFont="1" applyBorder="1" applyAlignment="1">
      <alignment vertical="center" wrapText="1"/>
    </xf>
    <xf numFmtId="0" fontId="33" fillId="0" borderId="60" xfId="0" applyFont="1" applyBorder="1" applyAlignment="1">
      <alignment vertical="center" wrapText="1"/>
    </xf>
    <xf numFmtId="0" fontId="33" fillId="0" borderId="60" xfId="0" applyFont="1" applyBorder="1" applyAlignment="1"/>
    <xf numFmtId="0" fontId="33" fillId="0" borderId="58" xfId="0" applyFont="1" applyBorder="1" applyAlignment="1">
      <alignment vertical="center" wrapText="1"/>
    </xf>
    <xf numFmtId="0" fontId="11" fillId="0" borderId="45" xfId="0" applyFont="1" applyBorder="1" applyAlignment="1">
      <alignment wrapText="1"/>
    </xf>
    <xf numFmtId="0" fontId="11" fillId="0" borderId="137" xfId="0" applyFont="1" applyBorder="1" applyAlignment="1">
      <alignment horizontal="center"/>
    </xf>
    <xf numFmtId="0" fontId="11" fillId="0" borderId="46" xfId="0" applyFont="1" applyBorder="1" applyAlignment="1">
      <alignment horizontal="center"/>
    </xf>
    <xf numFmtId="0" fontId="11" fillId="0" borderId="47" xfId="0" applyFont="1" applyBorder="1" applyAlignment="1">
      <alignment horizontal="center"/>
    </xf>
    <xf numFmtId="176" fontId="11" fillId="0" borderId="22" xfId="1" applyNumberFormat="1" applyFont="1" applyBorder="1" applyAlignment="1"/>
    <xf numFmtId="0" fontId="11" fillId="0" borderId="55" xfId="0" applyFont="1" applyBorder="1" applyAlignment="1">
      <alignment wrapText="1"/>
    </xf>
    <xf numFmtId="176" fontId="11" fillId="0" borderId="27" xfId="1" applyNumberFormat="1" applyFont="1" applyBorder="1" applyAlignment="1"/>
    <xf numFmtId="0" fontId="11" fillId="0" borderId="138" xfId="0" applyFont="1" applyBorder="1" applyAlignment="1">
      <alignment wrapText="1"/>
    </xf>
    <xf numFmtId="176" fontId="11" fillId="0" borderId="139" xfId="1" applyNumberFormat="1" applyFont="1" applyBorder="1" applyAlignment="1"/>
    <xf numFmtId="176" fontId="11" fillId="0" borderId="37" xfId="1" applyNumberFormat="1" applyFont="1" applyBorder="1" applyAlignment="1"/>
    <xf numFmtId="0" fontId="11" fillId="0" borderId="37" xfId="0" applyFont="1" applyBorder="1" applyAlignment="1"/>
    <xf numFmtId="176" fontId="11" fillId="0" borderId="105" xfId="0" applyNumberFormat="1" applyFont="1" applyBorder="1" applyAlignment="1"/>
    <xf numFmtId="0" fontId="8" fillId="13" borderId="57" xfId="0" applyFont="1" applyFill="1" applyBorder="1" applyAlignment="1">
      <alignment vertical="center" wrapText="1"/>
    </xf>
    <xf numFmtId="0" fontId="8" fillId="13" borderId="138" xfId="0" applyFont="1" applyFill="1" applyBorder="1" applyAlignment="1">
      <alignment vertical="center" wrapText="1"/>
    </xf>
    <xf numFmtId="0" fontId="0" fillId="0" borderId="139" xfId="0" applyBorder="1" applyAlignment="1"/>
    <xf numFmtId="0" fontId="0" fillId="0" borderId="60" xfId="0" applyBorder="1" applyAlignment="1"/>
    <xf numFmtId="0" fontId="0" fillId="0" borderId="57" xfId="0" applyBorder="1" applyAlignment="1"/>
    <xf numFmtId="0" fontId="0" fillId="0" borderId="62" xfId="0" applyBorder="1" applyAlignment="1"/>
    <xf numFmtId="0" fontId="8" fillId="0" borderId="0" xfId="0" applyFont="1" applyAlignment="1">
      <alignment horizontal="center" wrapText="1"/>
    </xf>
    <xf numFmtId="0" fontId="0" fillId="0" borderId="61" xfId="0" applyBorder="1" applyAlignment="1"/>
    <xf numFmtId="0" fontId="11" fillId="13" borderId="57" xfId="0" applyFont="1" applyFill="1" applyBorder="1" applyAlignment="1">
      <alignment wrapText="1"/>
    </xf>
    <xf numFmtId="0" fontId="11" fillId="0" borderId="23" xfId="0" applyFont="1" applyBorder="1" applyAlignment="1">
      <alignment horizontal="center" vertical="center"/>
    </xf>
    <xf numFmtId="0" fontId="11" fillId="0" borderId="23" xfId="0" applyFont="1" applyBorder="1">
      <alignment vertical="center"/>
    </xf>
    <xf numFmtId="0" fontId="11" fillId="0" borderId="6" xfId="0" applyFont="1" applyBorder="1" applyAlignment="1">
      <alignment horizontal="left" vertical="center"/>
    </xf>
    <xf numFmtId="0" fontId="11" fillId="0" borderId="6" xfId="0" applyFont="1" applyBorder="1">
      <alignment vertical="center"/>
    </xf>
    <xf numFmtId="0" fontId="11" fillId="0" borderId="6" xfId="0" applyFont="1" applyBorder="1" applyAlignment="1">
      <alignment vertical="center" wrapText="1"/>
    </xf>
    <xf numFmtId="0" fontId="11" fillId="0" borderId="6" xfId="0" applyFont="1" applyBorder="1" applyAlignment="1">
      <alignment vertical="center" wrapText="1" shrinkToFit="1"/>
    </xf>
    <xf numFmtId="0" fontId="61" fillId="0" borderId="0" xfId="0" applyFont="1">
      <alignment vertical="center"/>
    </xf>
    <xf numFmtId="0" fontId="11" fillId="0" borderId="99" xfId="0" applyFont="1" applyBorder="1" applyAlignment="1">
      <alignment horizontal="center" vertical="center" wrapText="1"/>
    </xf>
    <xf numFmtId="0" fontId="11" fillId="0" borderId="100" xfId="0" applyFont="1" applyBorder="1" applyAlignment="1">
      <alignment horizontal="left" vertical="center"/>
    </xf>
    <xf numFmtId="0" fontId="11" fillId="0" borderId="7" xfId="0" applyFont="1" applyBorder="1" applyAlignment="1">
      <alignment horizontal="center" vertical="center" wrapText="1"/>
    </xf>
    <xf numFmtId="0" fontId="11" fillId="0" borderId="90" xfId="0" applyFont="1" applyBorder="1" applyAlignment="1">
      <alignment vertical="center" wrapText="1" shrinkToFit="1"/>
    </xf>
    <xf numFmtId="0" fontId="11" fillId="0" borderId="6"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2" xfId="0" applyFont="1" applyBorder="1" applyAlignment="1">
      <alignment vertical="center" wrapText="1"/>
    </xf>
    <xf numFmtId="0" fontId="11" fillId="0" borderId="6" xfId="0" applyFont="1" applyBorder="1" applyAlignment="1">
      <alignment horizontal="justify" vertical="center" wrapText="1"/>
    </xf>
    <xf numFmtId="0" fontId="11" fillId="0" borderId="113" xfId="0" applyFont="1" applyBorder="1" applyAlignment="1">
      <alignment horizontal="center" vertical="center" wrapText="1"/>
    </xf>
    <xf numFmtId="0" fontId="11" fillId="0" borderId="68" xfId="0" applyFont="1" applyBorder="1" applyAlignment="1">
      <alignment horizontal="justify" vertical="center" wrapText="1"/>
    </xf>
    <xf numFmtId="0" fontId="11" fillId="0" borderId="130" xfId="0" applyFont="1" applyBorder="1" applyAlignment="1">
      <alignment vertical="center" wrapText="1" shrinkToFit="1"/>
    </xf>
    <xf numFmtId="0" fontId="11" fillId="0" borderId="130" xfId="0" applyFont="1" applyBorder="1">
      <alignment vertical="center"/>
    </xf>
    <xf numFmtId="0" fontId="11" fillId="0" borderId="6" xfId="4" applyFont="1" applyBorder="1">
      <alignment vertical="center"/>
    </xf>
    <xf numFmtId="0" fontId="11" fillId="0" borderId="0" xfId="4" applyFont="1" applyFill="1">
      <alignment vertical="center"/>
    </xf>
    <xf numFmtId="0" fontId="11" fillId="0" borderId="130" xfId="0" applyFont="1" applyBorder="1" applyAlignment="1">
      <alignment horizontal="center" vertical="center" wrapText="1"/>
    </xf>
    <xf numFmtId="0" fontId="10" fillId="0" borderId="130" xfId="0" applyFont="1" applyBorder="1" applyAlignment="1">
      <alignment horizontal="left" vertical="center" wrapText="1"/>
    </xf>
    <xf numFmtId="0" fontId="10" fillId="0" borderId="130" xfId="0" applyFont="1" applyBorder="1" applyAlignment="1">
      <alignment vertical="center" wrapText="1"/>
    </xf>
    <xf numFmtId="0" fontId="23" fillId="0" borderId="0" xfId="0" applyFont="1" applyAlignment="1">
      <alignment horizontal="center" vertical="center"/>
    </xf>
    <xf numFmtId="0" fontId="11" fillId="0" borderId="6" xfId="0" applyFont="1" applyBorder="1" applyAlignment="1">
      <alignment horizontal="left" vertical="center"/>
    </xf>
    <xf numFmtId="0" fontId="11" fillId="0" borderId="6" xfId="4" applyFont="1" applyBorder="1">
      <alignment vertical="center"/>
    </xf>
    <xf numFmtId="0" fontId="11" fillId="0" borderId="6" xfId="4" applyFont="1" applyFill="1" applyBorder="1" applyAlignment="1">
      <alignment horizontal="left" vertical="center"/>
    </xf>
    <xf numFmtId="0" fontId="11" fillId="0" borderId="9" xfId="0" applyFont="1" applyBorder="1" applyAlignment="1">
      <alignment horizontal="left" vertical="center"/>
    </xf>
    <xf numFmtId="0" fontId="11" fillId="0" borderId="10" xfId="0" applyFont="1" applyBorder="1" applyAlignment="1">
      <alignment horizontal="left" vertical="center"/>
    </xf>
    <xf numFmtId="0" fontId="11" fillId="0" borderId="119" xfId="0" applyFont="1" applyBorder="1" applyAlignment="1">
      <alignment horizontal="left" vertical="center"/>
    </xf>
    <xf numFmtId="0" fontId="4" fillId="0" borderId="95" xfId="0" applyFont="1" applyBorder="1" applyAlignment="1">
      <alignment horizontal="center" vertical="top" wrapText="1"/>
    </xf>
    <xf numFmtId="0" fontId="4" fillId="0" borderId="115" xfId="0" applyFont="1" applyBorder="1" applyAlignment="1">
      <alignment horizontal="center" vertical="top" wrapText="1"/>
    </xf>
    <xf numFmtId="0" fontId="4" fillId="0" borderId="116" xfId="0" applyFont="1" applyBorder="1" applyAlignment="1">
      <alignment horizontal="center" vertical="top" wrapText="1"/>
    </xf>
    <xf numFmtId="0" fontId="4" fillId="0" borderId="131" xfId="0" applyFont="1" applyBorder="1" applyAlignment="1">
      <alignment horizontal="center" vertical="top" wrapText="1"/>
    </xf>
    <xf numFmtId="0" fontId="4" fillId="0" borderId="6" xfId="0" applyFont="1" applyBorder="1" applyAlignment="1">
      <alignment horizontal="left"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119" xfId="0" applyFont="1" applyBorder="1" applyAlignment="1">
      <alignment horizontal="left" vertical="center"/>
    </xf>
    <xf numFmtId="0" fontId="4" fillId="0" borderId="6" xfId="0" applyFont="1" applyBorder="1" applyAlignment="1">
      <alignment horizontal="center" vertical="center" wrapText="1"/>
    </xf>
    <xf numFmtId="0" fontId="8" fillId="0" borderId="6" xfId="0" applyFont="1" applyBorder="1" applyAlignment="1">
      <alignment horizontal="left" vertical="center" wrapText="1"/>
    </xf>
    <xf numFmtId="0" fontId="8" fillId="0" borderId="6" xfId="0" applyFont="1" applyBorder="1" applyAlignment="1">
      <alignment horizontal="left" vertical="center"/>
    </xf>
    <xf numFmtId="0" fontId="8" fillId="0" borderId="9" xfId="0" applyFont="1" applyBorder="1" applyAlignment="1">
      <alignment horizontal="left" vertical="center"/>
    </xf>
    <xf numFmtId="0" fontId="8" fillId="0" borderId="10" xfId="0" applyFont="1" applyBorder="1" applyAlignment="1">
      <alignment horizontal="left" vertical="center"/>
    </xf>
    <xf numFmtId="0" fontId="8" fillId="0" borderId="119" xfId="0" applyFont="1" applyBorder="1" applyAlignment="1">
      <alignment horizontal="left" vertical="center"/>
    </xf>
    <xf numFmtId="0" fontId="29" fillId="0" borderId="6" xfId="4" applyFont="1" applyBorder="1" applyAlignment="1">
      <alignment vertical="center"/>
    </xf>
    <xf numFmtId="0" fontId="4" fillId="0" borderId="6" xfId="0" applyFont="1" applyBorder="1" applyAlignment="1">
      <alignment horizontal="left" vertical="center" wrapText="1"/>
    </xf>
    <xf numFmtId="0" fontId="4" fillId="0" borderId="68" xfId="0" applyFont="1" applyBorder="1" applyAlignment="1">
      <alignment horizontal="left" vertical="center"/>
    </xf>
    <xf numFmtId="0" fontId="4" fillId="0" borderId="69" xfId="0" applyFont="1" applyBorder="1" applyAlignment="1">
      <alignment horizontal="left" vertical="center"/>
    </xf>
    <xf numFmtId="0" fontId="4" fillId="0" borderId="120" xfId="0" applyFont="1" applyBorder="1" applyAlignment="1">
      <alignment horizontal="left" vertical="center"/>
    </xf>
    <xf numFmtId="0" fontId="29" fillId="0" borderId="92" xfId="4" applyFont="1" applyBorder="1" applyAlignment="1">
      <alignment horizontal="left" vertical="center"/>
    </xf>
    <xf numFmtId="0" fontId="29" fillId="0" borderId="93" xfId="4" applyFont="1" applyBorder="1" applyAlignment="1">
      <alignment horizontal="left" vertical="center"/>
    </xf>
    <xf numFmtId="0" fontId="29" fillId="0" borderId="94" xfId="4" applyFont="1" applyBorder="1" applyAlignment="1">
      <alignment horizontal="left" vertical="center"/>
    </xf>
    <xf numFmtId="0" fontId="29" fillId="0" borderId="6" xfId="4" applyFont="1" applyBorder="1">
      <alignment vertical="center"/>
    </xf>
    <xf numFmtId="0" fontId="29" fillId="0" borderId="6" xfId="4" applyFont="1" applyBorder="1" applyAlignment="1">
      <alignment horizontal="left" vertical="center"/>
    </xf>
    <xf numFmtId="0" fontId="4" fillId="0" borderId="0" xfId="0" applyFont="1" applyAlignment="1">
      <alignment horizontal="left" vertical="center"/>
    </xf>
    <xf numFmtId="0" fontId="6" fillId="0" borderId="0" xfId="0" applyFont="1" applyAlignment="1">
      <alignment horizontal="left" vertical="center"/>
    </xf>
    <xf numFmtId="0" fontId="4" fillId="2" borderId="5" xfId="0" applyFont="1" applyFill="1" applyBorder="1" applyAlignment="1">
      <alignment horizontal="center" vertical="center" shrinkToFit="1"/>
    </xf>
    <xf numFmtId="0" fontId="4" fillId="2" borderId="17" xfId="0" applyFont="1" applyFill="1" applyBorder="1" applyAlignment="1">
      <alignment horizontal="center" vertical="center" shrinkToFit="1"/>
    </xf>
    <xf numFmtId="0" fontId="4" fillId="2" borderId="18" xfId="0" applyFont="1" applyFill="1" applyBorder="1" applyAlignment="1">
      <alignment horizontal="center" vertical="center" shrinkToFit="1"/>
    </xf>
    <xf numFmtId="0" fontId="29" fillId="0" borderId="90" xfId="4" applyFont="1" applyBorder="1" applyAlignment="1">
      <alignment horizontal="left" vertical="center"/>
    </xf>
    <xf numFmtId="0" fontId="29" fillId="0" borderId="91" xfId="4" applyFont="1" applyBorder="1" applyAlignment="1">
      <alignment horizontal="left" vertical="center"/>
    </xf>
    <xf numFmtId="0" fontId="29" fillId="0" borderId="118" xfId="4" applyFont="1" applyBorder="1" applyAlignment="1">
      <alignment horizontal="left" vertical="center"/>
    </xf>
    <xf numFmtId="0" fontId="29" fillId="0" borderId="97" xfId="4" applyFont="1" applyBorder="1" applyAlignment="1">
      <alignment horizontal="left" vertical="center"/>
    </xf>
    <xf numFmtId="0" fontId="29" fillId="0" borderId="16" xfId="4" applyFont="1" applyBorder="1" applyAlignment="1">
      <alignment horizontal="left" vertical="center"/>
    </xf>
    <xf numFmtId="0" fontId="29" fillId="0" borderId="117" xfId="4" applyFont="1" applyBorder="1" applyAlignment="1">
      <alignment horizontal="left" vertical="center"/>
    </xf>
    <xf numFmtId="0" fontId="4" fillId="0" borderId="126" xfId="0" applyFont="1" applyBorder="1" applyAlignment="1">
      <alignment horizontal="left" vertical="center"/>
    </xf>
    <xf numFmtId="0" fontId="4" fillId="0" borderId="1" xfId="0" applyFont="1" applyBorder="1" applyAlignment="1">
      <alignment horizontal="left" vertical="center"/>
    </xf>
    <xf numFmtId="0" fontId="4" fillId="0" borderId="127" xfId="0" applyFont="1" applyBorder="1" applyAlignment="1">
      <alignment horizontal="left"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120" xfId="0" applyFont="1" applyBorder="1" applyAlignment="1">
      <alignment horizontal="center" vertical="center"/>
    </xf>
    <xf numFmtId="0" fontId="8" fillId="0" borderId="95" xfId="0" applyFont="1" applyBorder="1" applyAlignment="1">
      <alignment horizontal="center" vertical="top" wrapText="1"/>
    </xf>
    <xf numFmtId="0" fontId="8" fillId="0" borderId="115" xfId="0" applyFont="1" applyBorder="1" applyAlignment="1">
      <alignment horizontal="center" vertical="top" wrapText="1"/>
    </xf>
    <xf numFmtId="0" fontId="8" fillId="0" borderId="116" xfId="0" applyFont="1" applyBorder="1" applyAlignment="1">
      <alignment horizontal="center" vertical="top" wrapText="1"/>
    </xf>
    <xf numFmtId="0" fontId="11" fillId="0" borderId="1" xfId="0" applyFont="1" applyBorder="1" applyAlignment="1">
      <alignment horizontal="left" vertical="center"/>
    </xf>
    <xf numFmtId="0" fontId="1" fillId="0" borderId="0" xfId="0" applyFont="1" applyAlignment="1">
      <alignment horizontal="center" vertical="center"/>
    </xf>
    <xf numFmtId="0" fontId="11" fillId="0" borderId="90" xfId="4" applyFont="1" applyBorder="1" applyAlignment="1">
      <alignment horizontal="left" vertical="center"/>
    </xf>
    <xf numFmtId="0" fontId="11" fillId="0" borderId="91" xfId="4" applyFont="1" applyBorder="1" applyAlignment="1">
      <alignment horizontal="left" vertical="center"/>
    </xf>
    <xf numFmtId="0" fontId="11" fillId="0" borderId="118" xfId="4" applyFont="1" applyBorder="1" applyAlignment="1">
      <alignment horizontal="left" vertical="center"/>
    </xf>
    <xf numFmtId="0" fontId="11" fillId="0" borderId="68" xfId="0" applyFont="1" applyBorder="1" applyAlignment="1">
      <alignment horizontal="left" vertical="center"/>
    </xf>
    <xf numFmtId="0" fontId="11" fillId="0" borderId="69" xfId="0" applyFont="1" applyBorder="1" applyAlignment="1">
      <alignment horizontal="left" vertical="center"/>
    </xf>
    <xf numFmtId="0" fontId="11" fillId="0" borderId="120" xfId="0" applyFont="1" applyBorder="1" applyAlignment="1">
      <alignment horizontal="left" vertical="center"/>
    </xf>
    <xf numFmtId="0" fontId="11" fillId="0" borderId="132" xfId="0" applyFont="1" applyBorder="1">
      <alignment vertical="center"/>
    </xf>
    <xf numFmtId="0" fontId="11" fillId="0" borderId="69" xfId="0" applyFont="1" applyBorder="1">
      <alignment vertical="center"/>
    </xf>
    <xf numFmtId="0" fontId="11" fillId="0" borderId="133" xfId="0" applyFont="1" applyBorder="1">
      <alignment vertical="center"/>
    </xf>
    <xf numFmtId="0" fontId="8" fillId="0" borderId="68" xfId="0" applyFont="1" applyBorder="1" applyAlignment="1">
      <alignment horizontal="left" vertical="center"/>
    </xf>
    <xf numFmtId="0" fontId="8" fillId="0" borderId="69" xfId="0" applyFont="1" applyBorder="1" applyAlignment="1">
      <alignment horizontal="left" vertical="center"/>
    </xf>
    <xf numFmtId="0" fontId="11" fillId="0" borderId="6" xfId="4" applyFont="1" applyBorder="1" applyAlignment="1">
      <alignment horizontal="left" vertical="center"/>
    </xf>
    <xf numFmtId="0" fontId="1" fillId="0" borderId="0" xfId="0" applyFont="1" applyAlignment="1">
      <alignment horizontal="right" vertical="center"/>
    </xf>
    <xf numFmtId="0" fontId="4" fillId="0" borderId="0" xfId="0" applyFont="1" applyAlignment="1">
      <alignment horizontal="left" vertical="center" wrapText="1"/>
    </xf>
    <xf numFmtId="0" fontId="4" fillId="0" borderId="16" xfId="0" applyFont="1" applyBorder="1">
      <alignment vertical="center"/>
    </xf>
    <xf numFmtId="0" fontId="61" fillId="0" borderId="130" xfId="0" applyFont="1" applyBorder="1">
      <alignment vertical="center"/>
    </xf>
    <xf numFmtId="0" fontId="4" fillId="0" borderId="115" xfId="0" applyFont="1" applyBorder="1" applyAlignment="1">
      <alignment horizontal="center" vertical="center" wrapText="1"/>
    </xf>
    <xf numFmtId="0" fontId="4" fillId="0" borderId="116" xfId="0" applyFont="1" applyBorder="1" applyAlignment="1">
      <alignment horizontal="center" vertical="center" wrapText="1"/>
    </xf>
    <xf numFmtId="0" fontId="11" fillId="0" borderId="130" xfId="0" applyFont="1" applyBorder="1" applyAlignment="1">
      <alignment horizontal="left" vertical="center"/>
    </xf>
    <xf numFmtId="0" fontId="11" fillId="0" borderId="130" xfId="4" applyFont="1" applyFill="1" applyBorder="1">
      <alignment vertical="center"/>
    </xf>
    <xf numFmtId="0" fontId="11" fillId="0" borderId="12" xfId="0" applyFont="1" applyBorder="1" applyAlignment="1">
      <alignment horizontal="left" vertical="center"/>
    </xf>
    <xf numFmtId="0" fontId="11" fillId="0" borderId="68" xfId="0" applyFont="1" applyBorder="1" applyAlignment="1">
      <alignment horizontal="center" vertical="center"/>
    </xf>
    <xf numFmtId="0" fontId="11" fillId="0" borderId="69"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left"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20" fillId="0" borderId="0" xfId="0" applyFont="1" applyAlignment="1">
      <alignment horizontal="center" vertical="center"/>
    </xf>
    <xf numFmtId="0" fontId="34" fillId="0" borderId="0" xfId="0" applyFont="1">
      <alignment vertical="center"/>
    </xf>
    <xf numFmtId="0" fontId="8" fillId="0" borderId="19" xfId="0" applyFont="1" applyBorder="1" applyAlignment="1">
      <alignment horizontal="right" vertical="center"/>
    </xf>
    <xf numFmtId="0" fontId="0" fillId="0" borderId="19" xfId="0" applyBorder="1">
      <alignment vertical="center"/>
    </xf>
    <xf numFmtId="0" fontId="0" fillId="0" borderId="0" xfId="0">
      <alignment vertical="center"/>
    </xf>
    <xf numFmtId="0" fontId="8" fillId="0" borderId="36" xfId="0" applyFont="1" applyBorder="1" applyAlignment="1">
      <alignment horizontal="center" vertical="top" wrapText="1"/>
    </xf>
    <xf numFmtId="0" fontId="8" fillId="0" borderId="19" xfId="0" applyFont="1" applyBorder="1" applyAlignment="1">
      <alignment horizontal="center" vertical="top" wrapText="1"/>
    </xf>
    <xf numFmtId="0" fontId="0" fillId="0" borderId="36" xfId="0" applyBorder="1" applyAlignment="1">
      <alignment horizontal="center" vertical="center"/>
    </xf>
    <xf numFmtId="0" fontId="0" fillId="0" borderId="19" xfId="0" applyBorder="1" applyAlignment="1">
      <alignment horizontal="center" vertical="center"/>
    </xf>
    <xf numFmtId="0" fontId="8" fillId="0" borderId="29" xfId="0" applyFont="1" applyBorder="1" applyAlignment="1">
      <alignment horizontal="center" vertical="center"/>
    </xf>
    <xf numFmtId="0" fontId="8" fillId="0" borderId="26" xfId="0" applyFont="1" applyBorder="1" applyAlignment="1">
      <alignment horizontal="center" vertical="center"/>
    </xf>
    <xf numFmtId="0" fontId="8" fillId="0" borderId="19" xfId="0" applyFont="1" applyBorder="1">
      <alignment vertical="center"/>
    </xf>
    <xf numFmtId="0" fontId="8" fillId="0" borderId="29"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6" xfId="0" applyFont="1" applyBorder="1" applyAlignment="1">
      <alignment horizontal="center" vertical="center"/>
    </xf>
    <xf numFmtId="0" fontId="8" fillId="0" borderId="19" xfId="0" applyFont="1" applyBorder="1" applyAlignment="1">
      <alignment horizontal="center" vertical="center"/>
    </xf>
    <xf numFmtId="0" fontId="8" fillId="0" borderId="23" xfId="0" applyFont="1" applyBorder="1" applyAlignment="1">
      <alignment horizontal="left" vertical="top" wrapText="1"/>
    </xf>
    <xf numFmtId="0" fontId="34" fillId="0" borderId="0" xfId="0" applyFont="1" applyAlignment="1">
      <alignment horizontal="center" vertical="center"/>
    </xf>
    <xf numFmtId="0" fontId="0" fillId="0" borderId="19" xfId="0" applyBorder="1" applyAlignment="1">
      <alignment horizontal="right" vertical="center"/>
    </xf>
    <xf numFmtId="0" fontId="8" fillId="0" borderId="36" xfId="0" applyFont="1" applyBorder="1" applyAlignment="1">
      <alignment horizontal="center" vertical="center" wrapText="1"/>
    </xf>
    <xf numFmtId="0" fontId="8" fillId="0" borderId="19" xfId="0" applyFont="1" applyBorder="1" applyAlignment="1">
      <alignment horizontal="center" vertical="center" wrapText="1"/>
    </xf>
    <xf numFmtId="0" fontId="0" fillId="0" borderId="74" xfId="0" applyBorder="1">
      <alignment vertical="center"/>
    </xf>
    <xf numFmtId="0" fontId="7" fillId="0" borderId="88" xfId="0" applyFont="1" applyBorder="1" applyAlignment="1">
      <alignment horizontal="center" vertical="center" wrapText="1"/>
    </xf>
    <xf numFmtId="0" fontId="7" fillId="0" borderId="42" xfId="0" applyFont="1" applyBorder="1" applyAlignment="1">
      <alignment horizontal="center" vertical="center" wrapText="1"/>
    </xf>
    <xf numFmtId="0" fontId="25" fillId="0" borderId="0" xfId="0" applyFont="1" applyAlignment="1">
      <alignment horizontal="left" vertical="center"/>
    </xf>
    <xf numFmtId="0" fontId="4" fillId="0" borderId="83" xfId="0" applyFont="1" applyBorder="1" applyAlignment="1">
      <alignment horizontal="center" vertical="center" wrapText="1"/>
    </xf>
    <xf numFmtId="0" fontId="4" fillId="0" borderId="84" xfId="0" applyFont="1" applyBorder="1" applyAlignment="1">
      <alignment horizontal="center" vertical="center" wrapText="1"/>
    </xf>
    <xf numFmtId="0" fontId="4" fillId="0" borderId="73" xfId="0" applyFont="1" applyBorder="1">
      <alignment vertical="center"/>
    </xf>
    <xf numFmtId="0" fontId="4" fillId="0" borderId="85" xfId="0" applyFont="1" applyBorder="1" applyAlignment="1">
      <alignment horizontal="center" vertical="center"/>
    </xf>
    <xf numFmtId="0" fontId="4" fillId="0" borderId="72" xfId="0" applyFont="1" applyBorder="1" applyAlignment="1">
      <alignment horizontal="center" vertical="center"/>
    </xf>
    <xf numFmtId="0" fontId="0" fillId="0" borderId="86" xfId="0" applyBorder="1" applyAlignment="1">
      <alignment horizontal="center" vertical="center"/>
    </xf>
    <xf numFmtId="0" fontId="0" fillId="0" borderId="87" xfId="0" applyBorder="1" applyAlignment="1">
      <alignment horizontal="center" vertical="center"/>
    </xf>
    <xf numFmtId="0" fontId="0" fillId="0" borderId="71" xfId="0" applyBorder="1">
      <alignment vertical="center"/>
    </xf>
    <xf numFmtId="0" fontId="0" fillId="0" borderId="73" xfId="0" applyBorder="1">
      <alignment vertical="center"/>
    </xf>
    <xf numFmtId="0" fontId="30" fillId="0" borderId="0" xfId="0" applyFont="1" applyAlignment="1">
      <alignment horizontal="center" vertical="center"/>
    </xf>
    <xf numFmtId="0" fontId="26" fillId="8" borderId="81" xfId="0" applyFont="1" applyFill="1" applyBorder="1" applyAlignment="1">
      <alignment horizontal="center" vertical="center" wrapText="1"/>
    </xf>
    <xf numFmtId="0" fontId="26" fillId="8" borderId="70" xfId="0" applyFont="1" applyFill="1" applyBorder="1" applyAlignment="1">
      <alignment horizontal="center" vertical="center" wrapText="1"/>
    </xf>
    <xf numFmtId="0" fontId="26" fillId="8" borderId="82" xfId="0" applyFont="1" applyFill="1" applyBorder="1" applyAlignment="1">
      <alignment horizontal="center" vertical="center" wrapText="1"/>
    </xf>
    <xf numFmtId="0" fontId="26" fillId="8" borderId="43" xfId="0" applyFont="1" applyFill="1" applyBorder="1" applyAlignment="1">
      <alignment horizontal="center" vertical="center" wrapText="1"/>
    </xf>
    <xf numFmtId="0" fontId="26" fillId="8" borderId="45" xfId="0" applyFont="1" applyFill="1" applyBorder="1" applyAlignment="1">
      <alignment horizontal="center" vertical="center" wrapText="1"/>
    </xf>
    <xf numFmtId="0" fontId="26" fillId="8" borderId="44" xfId="0" applyFont="1" applyFill="1" applyBorder="1" applyAlignment="1">
      <alignment horizontal="center" vertical="center" wrapText="1"/>
    </xf>
    <xf numFmtId="0" fontId="26" fillId="8" borderId="16" xfId="0" applyFont="1" applyFill="1" applyBorder="1" applyAlignment="1">
      <alignment horizontal="center" vertical="center" wrapText="1"/>
    </xf>
    <xf numFmtId="0" fontId="4" fillId="0" borderId="41" xfId="0" applyFont="1" applyBorder="1" applyAlignment="1">
      <alignment horizontal="center" vertical="top" wrapText="1"/>
    </xf>
    <xf numFmtId="0" fontId="27" fillId="8" borderId="41" xfId="0" applyFont="1" applyFill="1" applyBorder="1" applyAlignment="1">
      <alignment horizontal="center" vertical="top" wrapText="1"/>
    </xf>
    <xf numFmtId="0" fontId="4" fillId="0" borderId="83" xfId="0" applyFont="1" applyBorder="1" applyAlignment="1">
      <alignment horizontal="center" vertical="center"/>
    </xf>
    <xf numFmtId="0" fontId="4" fillId="0" borderId="84" xfId="0" applyFont="1" applyBorder="1" applyAlignment="1">
      <alignment horizontal="center" vertical="center"/>
    </xf>
    <xf numFmtId="0" fontId="4" fillId="0" borderId="71" xfId="0" applyFont="1" applyBorder="1">
      <alignment vertical="center"/>
    </xf>
    <xf numFmtId="0" fontId="27" fillId="0" borderId="0" xfId="0" applyFont="1" applyAlignment="1">
      <alignment horizontal="left" vertical="center"/>
    </xf>
    <xf numFmtId="0" fontId="0" fillId="0" borderId="0" xfId="0" applyAlignment="1">
      <alignment horizontal="left" vertical="center"/>
    </xf>
    <xf numFmtId="0" fontId="27" fillId="8" borderId="45" xfId="0" applyFont="1" applyFill="1" applyBorder="1" applyAlignment="1">
      <alignment horizontal="center" vertical="top" wrapText="1"/>
    </xf>
    <xf numFmtId="0" fontId="4" fillId="0" borderId="95" xfId="0" applyFont="1" applyBorder="1" applyAlignment="1">
      <alignment horizontal="center" vertical="center"/>
    </xf>
    <xf numFmtId="0" fontId="4" fillId="0" borderId="98" xfId="0" applyFont="1" applyBorder="1" applyAlignment="1">
      <alignment horizontal="center" vertical="center"/>
    </xf>
    <xf numFmtId="0" fontId="4" fillId="0" borderId="114" xfId="0" applyFont="1" applyBorder="1">
      <alignment vertical="center"/>
    </xf>
    <xf numFmtId="0" fontId="4" fillId="0" borderId="101" xfId="0" applyFont="1" applyBorder="1">
      <alignment vertical="center"/>
    </xf>
    <xf numFmtId="0" fontId="4" fillId="0" borderId="128" xfId="0" applyFont="1" applyBorder="1">
      <alignment vertical="center"/>
    </xf>
    <xf numFmtId="0" fontId="4" fillId="0" borderId="89" xfId="0" applyFont="1" applyBorder="1">
      <alignment vertical="center"/>
    </xf>
    <xf numFmtId="0" fontId="4" fillId="0" borderId="114" xfId="0" applyFont="1" applyBorder="1" applyAlignment="1">
      <alignment horizontal="center" vertical="center"/>
    </xf>
    <xf numFmtId="0" fontId="4" fillId="0" borderId="101" xfId="0" applyFont="1" applyBorder="1" applyAlignment="1">
      <alignment horizontal="center" vertical="center"/>
    </xf>
    <xf numFmtId="0" fontId="4" fillId="0" borderId="128" xfId="0" applyFont="1" applyBorder="1" applyAlignment="1">
      <alignment horizontal="center" vertical="center"/>
    </xf>
    <xf numFmtId="0" fontId="4" fillId="0" borderId="89" xfId="0" applyFont="1" applyBorder="1" applyAlignment="1">
      <alignment horizontal="center" vertical="center"/>
    </xf>
    <xf numFmtId="0" fontId="4" fillId="0" borderId="116" xfId="0" applyFont="1" applyBorder="1">
      <alignment vertical="center"/>
    </xf>
    <xf numFmtId="0" fontId="4" fillId="0" borderId="129" xfId="0" applyFont="1" applyBorder="1">
      <alignment vertical="center"/>
    </xf>
    <xf numFmtId="0" fontId="24" fillId="0" borderId="17" xfId="0" applyFont="1" applyBorder="1" applyAlignment="1">
      <alignment horizontal="left" vertical="center"/>
    </xf>
    <xf numFmtId="0" fontId="4" fillId="8" borderId="41" xfId="0" applyFont="1" applyFill="1" applyBorder="1" applyAlignment="1">
      <alignment horizontal="center" vertical="top" wrapText="1"/>
    </xf>
    <xf numFmtId="0" fontId="0" fillId="0" borderId="45" xfId="0" applyBorder="1">
      <alignment vertical="center"/>
    </xf>
    <xf numFmtId="0" fontId="4" fillId="0" borderId="77" xfId="0" applyFont="1" applyBorder="1" applyAlignment="1">
      <alignment horizontal="center" vertical="top" wrapText="1"/>
    </xf>
    <xf numFmtId="0" fontId="4" fillId="0" borderId="78" xfId="0" applyFont="1" applyBorder="1" applyAlignment="1">
      <alignment horizontal="center" vertical="top" wrapText="1"/>
    </xf>
    <xf numFmtId="0" fontId="4" fillId="0" borderId="80" xfId="0" applyFont="1" applyBorder="1" applyAlignment="1">
      <alignment horizontal="center" vertical="top" wrapText="1"/>
    </xf>
    <xf numFmtId="0" fontId="4" fillId="0" borderId="79" xfId="0" applyFont="1" applyBorder="1" applyAlignment="1">
      <alignment horizontal="center" vertical="top" wrapText="1"/>
    </xf>
    <xf numFmtId="0" fontId="0" fillId="0" borderId="55" xfId="0" applyBorder="1">
      <alignment vertical="center"/>
    </xf>
    <xf numFmtId="0" fontId="24" fillId="0" borderId="0" xfId="0" applyFont="1" applyAlignment="1">
      <alignment horizontal="center" vertical="center"/>
    </xf>
    <xf numFmtId="0" fontId="8" fillId="0" borderId="31" xfId="0" applyFont="1" applyBorder="1" applyAlignment="1">
      <alignment horizontal="left" vertical="center"/>
    </xf>
    <xf numFmtId="0" fontId="8" fillId="0" borderId="32" xfId="0" applyFont="1" applyBorder="1" applyAlignment="1">
      <alignment horizontal="left" vertical="center"/>
    </xf>
    <xf numFmtId="0" fontId="8" fillId="0" borderId="20" xfId="0" applyFont="1" applyBorder="1" applyAlignment="1">
      <alignment horizontal="left" vertical="top" wrapText="1"/>
    </xf>
    <xf numFmtId="0" fontId="8" fillId="0" borderId="22" xfId="0" applyFont="1" applyBorder="1" applyAlignment="1">
      <alignment horizontal="left" vertical="top" wrapText="1"/>
    </xf>
    <xf numFmtId="0" fontId="45" fillId="0" borderId="23" xfId="0" applyFont="1" applyBorder="1" applyAlignment="1">
      <alignment horizontal="left" vertical="center"/>
    </xf>
    <xf numFmtId="0" fontId="8" fillId="0" borderId="23" xfId="0" applyFont="1" applyBorder="1" applyAlignment="1">
      <alignment horizontal="left" vertical="center"/>
    </xf>
    <xf numFmtId="0" fontId="8" fillId="0" borderId="25" xfId="0" applyFont="1" applyBorder="1" applyAlignment="1">
      <alignment vertical="center" wrapText="1"/>
    </xf>
    <xf numFmtId="0" fontId="8" fillId="0" borderId="25" xfId="0" applyFont="1" applyBorder="1" applyAlignment="1">
      <alignment horizontal="center" vertical="top" wrapText="1"/>
    </xf>
    <xf numFmtId="0" fontId="8" fillId="0" borderId="29" xfId="0" applyFont="1" applyBorder="1" applyAlignment="1">
      <alignment horizontal="left" vertical="center" wrapText="1"/>
    </xf>
    <xf numFmtId="0" fontId="8" fillId="0" borderId="30" xfId="0" applyFont="1" applyBorder="1" applyAlignment="1">
      <alignment horizontal="left" vertical="center" wrapText="1"/>
    </xf>
    <xf numFmtId="0" fontId="8" fillId="0" borderId="31" xfId="0" applyFont="1" applyBorder="1" applyAlignment="1">
      <alignment horizontal="left" vertical="center" wrapText="1"/>
    </xf>
    <xf numFmtId="0" fontId="8" fillId="0" borderId="33" xfId="0" applyFont="1" applyBorder="1" applyAlignment="1">
      <alignment horizontal="left" vertical="top"/>
    </xf>
    <xf numFmtId="0" fontId="8" fillId="0" borderId="121" xfId="0" applyFont="1" applyBorder="1" applyAlignment="1">
      <alignment horizontal="left" vertical="top"/>
    </xf>
    <xf numFmtId="0" fontId="8" fillId="0" borderId="34" xfId="0" applyFont="1" applyBorder="1" applyAlignment="1">
      <alignment horizontal="left" vertical="top"/>
    </xf>
    <xf numFmtId="0" fontId="8" fillId="0" borderId="37" xfId="0" applyFont="1" applyBorder="1" applyAlignment="1">
      <alignment horizontal="left" vertical="center"/>
    </xf>
    <xf numFmtId="0" fontId="8" fillId="0" borderId="39" xfId="0" applyFont="1" applyBorder="1" applyAlignment="1">
      <alignment horizontal="left" vertical="center"/>
    </xf>
    <xf numFmtId="0" fontId="8" fillId="0" borderId="23" xfId="0" applyFont="1" applyBorder="1" applyAlignment="1">
      <alignment horizontal="left" vertical="top"/>
    </xf>
    <xf numFmtId="0" fontId="8" fillId="0" borderId="37" xfId="0" applyFont="1" applyBorder="1" applyAlignment="1">
      <alignment horizontal="left" vertical="center" wrapText="1"/>
    </xf>
    <xf numFmtId="0" fontId="8" fillId="0" borderId="38" xfId="0" applyFont="1" applyBorder="1" applyAlignment="1">
      <alignment horizontal="left" vertical="center" wrapText="1"/>
    </xf>
    <xf numFmtId="0" fontId="8" fillId="0" borderId="39" xfId="0" applyFont="1" applyBorder="1" applyAlignment="1">
      <alignment horizontal="left" vertical="center" wrapText="1"/>
    </xf>
    <xf numFmtId="0" fontId="8" fillId="0" borderId="20" xfId="0" applyFont="1" applyBorder="1" applyAlignment="1">
      <alignment horizontal="left" vertical="center"/>
    </xf>
    <xf numFmtId="0" fontId="8" fillId="0" borderId="23" xfId="0" applyFont="1" applyBorder="1" applyAlignment="1">
      <alignment horizontal="left" vertical="center" wrapText="1"/>
    </xf>
    <xf numFmtId="0" fontId="8" fillId="0" borderId="37" xfId="0" applyFont="1" applyBorder="1">
      <alignment vertical="center"/>
    </xf>
    <xf numFmtId="0" fontId="8" fillId="0" borderId="38" xfId="0" applyFont="1" applyBorder="1">
      <alignment vertical="center"/>
    </xf>
    <xf numFmtId="0" fontId="8" fillId="0" borderId="39" xfId="0" applyFont="1" applyBorder="1">
      <alignment vertical="center"/>
    </xf>
    <xf numFmtId="0" fontId="8" fillId="0" borderId="37" xfId="0" applyFont="1" applyBorder="1" applyAlignment="1">
      <alignment vertical="center" wrapText="1"/>
    </xf>
    <xf numFmtId="0" fontId="8" fillId="0" borderId="38" xfId="0" applyFont="1" applyBorder="1" applyAlignment="1">
      <alignment vertical="center" wrapText="1"/>
    </xf>
    <xf numFmtId="0" fontId="8" fillId="0" borderId="40" xfId="0" applyFont="1" applyBorder="1" applyAlignment="1">
      <alignment vertical="center" wrapText="1"/>
    </xf>
    <xf numFmtId="0" fontId="8" fillId="0" borderId="33" xfId="0" applyFont="1" applyBorder="1" applyAlignment="1">
      <alignment horizontal="left" vertical="center"/>
    </xf>
    <xf numFmtId="0" fontId="8" fillId="0" borderId="121" xfId="0" applyFont="1" applyBorder="1" applyAlignment="1">
      <alignment horizontal="left" vertical="center"/>
    </xf>
    <xf numFmtId="0" fontId="8" fillId="0" borderId="39" xfId="0" applyFont="1" applyBorder="1" applyAlignment="1">
      <alignmen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20" xfId="0" applyFont="1" applyBorder="1" applyAlignment="1">
      <alignment horizontal="center" vertical="top" wrapText="1"/>
    </xf>
    <xf numFmtId="0" fontId="8" fillId="0" borderId="22" xfId="0" applyFont="1" applyBorder="1" applyAlignment="1">
      <alignment horizontal="center" vertical="top" wrapText="1"/>
    </xf>
    <xf numFmtId="0" fontId="8" fillId="0" borderId="24" xfId="0" applyFont="1" applyBorder="1" applyAlignment="1">
      <alignment horizontal="left" vertical="center" wrapText="1"/>
    </xf>
    <xf numFmtId="0" fontId="8" fillId="0" borderId="20" xfId="0" applyFont="1" applyBorder="1" applyAlignment="1">
      <alignment vertical="center" wrapText="1"/>
    </xf>
    <xf numFmtId="0" fontId="8" fillId="0" borderId="21" xfId="0" applyFont="1" applyBorder="1" applyAlignment="1">
      <alignment vertical="center" wrapText="1"/>
    </xf>
    <xf numFmtId="0" fontId="8" fillId="0" borderId="22" xfId="0" applyFont="1" applyBorder="1" applyAlignment="1">
      <alignment vertical="center" wrapText="1"/>
    </xf>
    <xf numFmtId="0" fontId="8" fillId="0" borderId="20" xfId="0" applyFont="1" applyBorder="1">
      <alignment vertical="center"/>
    </xf>
    <xf numFmtId="0" fontId="8" fillId="0" borderId="21" xfId="0" applyFont="1" applyBorder="1">
      <alignment vertical="center"/>
    </xf>
    <xf numFmtId="0" fontId="8" fillId="0" borderId="22" xfId="0" applyFont="1" applyBorder="1">
      <alignment vertical="center"/>
    </xf>
    <xf numFmtId="0" fontId="8" fillId="0" borderId="21" xfId="0" applyFont="1" applyBorder="1" applyAlignment="1">
      <alignment horizontal="center" vertical="top" wrapText="1"/>
    </xf>
    <xf numFmtId="0" fontId="8" fillId="0" borderId="29" xfId="0" applyFont="1" applyBorder="1" applyAlignment="1">
      <alignment horizontal="left" vertical="center"/>
    </xf>
    <xf numFmtId="0" fontId="8" fillId="0" borderId="26" xfId="0" applyFont="1" applyBorder="1" applyAlignment="1">
      <alignment horizontal="left" vertical="center"/>
    </xf>
    <xf numFmtId="0" fontId="8" fillId="0" borderId="38" xfId="0" applyFont="1" applyBorder="1" applyAlignment="1">
      <alignment horizontal="left" vertical="center"/>
    </xf>
    <xf numFmtId="0" fontId="8" fillId="0" borderId="40" xfId="0" applyFont="1" applyBorder="1" applyAlignment="1">
      <alignment horizontal="left" vertical="center"/>
    </xf>
    <xf numFmtId="0" fontId="33" fillId="0" borderId="23" xfId="0" applyFont="1" applyBorder="1" applyAlignment="1">
      <alignment vertical="top" wrapText="1"/>
    </xf>
    <xf numFmtId="0" fontId="8" fillId="0" borderId="23" xfId="0" applyFont="1" applyBorder="1" applyAlignment="1">
      <alignment horizontal="center" vertical="top" wrapText="1"/>
    </xf>
    <xf numFmtId="0" fontId="8" fillId="0" borderId="40" xfId="0" applyFont="1" applyBorder="1" applyAlignment="1">
      <alignment horizontal="left" vertical="center" wrapText="1"/>
    </xf>
    <xf numFmtId="0" fontId="33" fillId="0" borderId="24" xfId="0" applyFont="1" applyBorder="1" applyAlignment="1">
      <alignment vertical="top" wrapText="1"/>
    </xf>
    <xf numFmtId="0" fontId="33" fillId="0" borderId="23" xfId="0" applyFont="1" applyBorder="1" applyAlignment="1">
      <alignment horizontal="center" vertical="center" wrapText="1"/>
    </xf>
    <xf numFmtId="0" fontId="8" fillId="0" borderId="22" xfId="0" applyFont="1" applyBorder="1" applyAlignment="1">
      <alignment horizontal="left" vertical="center" wrapText="1"/>
    </xf>
    <xf numFmtId="0" fontId="33" fillId="0" borderId="20" xfId="0" applyFont="1" applyBorder="1" applyAlignment="1">
      <alignment vertical="top" wrapText="1"/>
    </xf>
    <xf numFmtId="0" fontId="33" fillId="0" borderId="21" xfId="0" applyFont="1" applyBorder="1" applyAlignment="1">
      <alignment vertical="top" wrapText="1"/>
    </xf>
    <xf numFmtId="0" fontId="33" fillId="0" borderId="22" xfId="0" applyFont="1" applyBorder="1" applyAlignment="1">
      <alignment vertical="top" wrapText="1"/>
    </xf>
    <xf numFmtId="0" fontId="19" fillId="0" borderId="0" xfId="0" applyFont="1" applyAlignment="1">
      <alignment horizontal="left" vertical="center" wrapText="1"/>
    </xf>
    <xf numFmtId="0" fontId="23" fillId="0" borderId="0" xfId="0" applyFont="1" applyAlignment="1">
      <alignment horizontal="center" vertical="center" wrapText="1"/>
    </xf>
    <xf numFmtId="0" fontId="10" fillId="4" borderId="46" xfId="0" applyFont="1" applyFill="1" applyBorder="1" applyAlignment="1">
      <alignment horizontal="center" vertical="center" wrapText="1"/>
    </xf>
    <xf numFmtId="0" fontId="10" fillId="4" borderId="38" xfId="0" applyFont="1" applyFill="1" applyBorder="1" applyAlignment="1">
      <alignment horizontal="center" vertical="center" wrapText="1"/>
    </xf>
    <xf numFmtId="0" fontId="10" fillId="4" borderId="39" xfId="0" applyFont="1" applyFill="1" applyBorder="1" applyAlignment="1">
      <alignment horizontal="center" vertical="center" wrapText="1"/>
    </xf>
    <xf numFmtId="0" fontId="8" fillId="9" borderId="48" xfId="0" applyFont="1" applyFill="1" applyBorder="1" applyAlignment="1">
      <alignment horizontal="center" vertical="top"/>
    </xf>
    <xf numFmtId="0" fontId="8" fillId="9" borderId="123" xfId="0" applyFont="1" applyFill="1" applyBorder="1" applyAlignment="1">
      <alignment horizontal="center" vertical="center"/>
    </xf>
    <xf numFmtId="0" fontId="8" fillId="9" borderId="124" xfId="0" applyFont="1" applyFill="1" applyBorder="1" applyAlignment="1">
      <alignment horizontal="center" vertical="center"/>
    </xf>
    <xf numFmtId="0" fontId="8" fillId="10" borderId="48" xfId="0" applyFont="1" applyFill="1" applyBorder="1" applyAlignment="1">
      <alignment horizontal="center" vertical="top"/>
    </xf>
    <xf numFmtId="0" fontId="8" fillId="10" borderId="123" xfId="0" applyFont="1" applyFill="1" applyBorder="1" applyAlignment="1">
      <alignment horizontal="center" vertical="center"/>
    </xf>
    <xf numFmtId="0" fontId="8" fillId="10" borderId="124" xfId="0" applyFont="1" applyFill="1" applyBorder="1" applyAlignment="1">
      <alignment horizontal="center" vertical="center"/>
    </xf>
    <xf numFmtId="0" fontId="10" fillId="4" borderId="47" xfId="0" applyFont="1" applyFill="1" applyBorder="1" applyAlignment="1">
      <alignment horizontal="center" vertical="center" wrapText="1"/>
    </xf>
    <xf numFmtId="0" fontId="10" fillId="4" borderId="122" xfId="0" applyFont="1" applyFill="1" applyBorder="1" applyAlignment="1">
      <alignment horizontal="center" vertical="center" wrapText="1"/>
    </xf>
    <xf numFmtId="0" fontId="10" fillId="4" borderId="56" xfId="0" applyFont="1" applyFill="1" applyBorder="1" applyAlignment="1">
      <alignment horizontal="center" vertical="center" wrapText="1"/>
    </xf>
    <xf numFmtId="0" fontId="8" fillId="9" borderId="104" xfId="0" applyFont="1" applyFill="1" applyBorder="1" applyAlignment="1">
      <alignment horizontal="center" vertical="center"/>
    </xf>
    <xf numFmtId="0" fontId="8" fillId="9" borderId="103" xfId="0" applyFont="1" applyFill="1" applyBorder="1" applyAlignment="1">
      <alignment horizontal="center" vertical="center"/>
    </xf>
    <xf numFmtId="0" fontId="8" fillId="9" borderId="37" xfId="0" applyFont="1" applyFill="1" applyBorder="1" applyAlignment="1">
      <alignment horizontal="center" vertical="center" wrapText="1"/>
    </xf>
    <xf numFmtId="0" fontId="8" fillId="9" borderId="39" xfId="0" applyFont="1" applyFill="1" applyBorder="1" applyAlignment="1">
      <alignment horizontal="center" vertical="center" wrapText="1"/>
    </xf>
    <xf numFmtId="0" fontId="8" fillId="9" borderId="105" xfId="0" applyFont="1" applyFill="1" applyBorder="1" applyAlignment="1">
      <alignment horizontal="center" vertical="center"/>
    </xf>
    <xf numFmtId="0" fontId="8" fillId="9" borderId="56" xfId="0" applyFont="1" applyFill="1" applyBorder="1" applyAlignment="1">
      <alignment horizontal="center" vertical="center"/>
    </xf>
    <xf numFmtId="0" fontId="8" fillId="10" borderId="104" xfId="0" applyFont="1" applyFill="1" applyBorder="1" applyAlignment="1">
      <alignment horizontal="center" vertical="center"/>
    </xf>
    <xf numFmtId="0" fontId="8" fillId="10" borderId="103" xfId="0" applyFont="1" applyFill="1" applyBorder="1" applyAlignment="1">
      <alignment horizontal="center" vertical="center"/>
    </xf>
    <xf numFmtId="0" fontId="8" fillId="10" borderId="37" xfId="0" applyFont="1" applyFill="1" applyBorder="1" applyAlignment="1">
      <alignment horizontal="center" vertical="center" wrapText="1"/>
    </xf>
    <xf numFmtId="0" fontId="8" fillId="10" borderId="39" xfId="0" applyFont="1" applyFill="1" applyBorder="1" applyAlignment="1">
      <alignment horizontal="center" vertical="center" wrapText="1"/>
    </xf>
    <xf numFmtId="0" fontId="8" fillId="10" borderId="105" xfId="0" applyFont="1" applyFill="1" applyBorder="1" applyAlignment="1">
      <alignment horizontal="center" vertical="center"/>
    </xf>
    <xf numFmtId="0" fontId="8" fillId="10" borderId="56" xfId="0" applyFont="1" applyFill="1" applyBorder="1" applyAlignment="1">
      <alignment horizontal="center" vertical="center"/>
    </xf>
    <xf numFmtId="0" fontId="46" fillId="0" borderId="0" xfId="3" applyFont="1" applyAlignment="1">
      <alignment horizontal="center" vertical="center"/>
    </xf>
    <xf numFmtId="0" fontId="47" fillId="0" borderId="0" xfId="0" applyFont="1" applyAlignment="1">
      <alignment horizontal="center" vertical="center"/>
    </xf>
    <xf numFmtId="0" fontId="19" fillId="0" borderId="1" xfId="0" applyFont="1" applyBorder="1" applyAlignment="1">
      <alignment horizontal="left" vertical="center"/>
    </xf>
    <xf numFmtId="0" fontId="11" fillId="4" borderId="50"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8" fillId="4" borderId="50" xfId="0" applyFont="1" applyFill="1" applyBorder="1" applyAlignment="1">
      <alignment horizontal="center" vertical="center" wrapText="1"/>
    </xf>
    <xf numFmtId="0" fontId="8" fillId="4" borderId="23" xfId="0" applyFont="1" applyFill="1" applyBorder="1" applyAlignment="1">
      <alignment horizontal="center" vertical="center" wrapText="1"/>
    </xf>
    <xf numFmtId="0" fontId="19" fillId="0" borderId="0" xfId="0" applyFont="1" applyAlignment="1">
      <alignment horizontal="left" vertical="center"/>
    </xf>
    <xf numFmtId="0" fontId="11" fillId="4" borderId="134" xfId="0" applyFont="1" applyFill="1" applyBorder="1" applyAlignment="1">
      <alignment horizontal="center" vertical="center" wrapText="1"/>
    </xf>
    <xf numFmtId="0" fontId="11" fillId="4" borderId="22" xfId="0" applyFont="1" applyFill="1" applyBorder="1" applyAlignment="1">
      <alignment horizontal="center" vertical="center" wrapText="1"/>
    </xf>
    <xf numFmtId="0" fontId="11" fillId="0" borderId="51" xfId="0" applyFont="1" applyBorder="1" applyAlignment="1">
      <alignment horizontal="center" vertical="center" wrapText="1"/>
    </xf>
    <xf numFmtId="0" fontId="11" fillId="0" borderId="23" xfId="0" applyFont="1" applyBorder="1" applyAlignment="1">
      <alignment horizontal="center" vertical="center" wrapText="1"/>
    </xf>
    <xf numFmtId="0" fontId="8" fillId="4" borderId="46" xfId="0" applyFont="1" applyFill="1" applyBorder="1" applyAlignment="1">
      <alignment horizontal="center" vertical="center" wrapText="1"/>
    </xf>
    <xf numFmtId="0" fontId="58" fillId="0" borderId="39" xfId="0" applyFont="1" applyBorder="1" applyAlignment="1">
      <alignment horizontal="center" vertical="center" wrapText="1"/>
    </xf>
    <xf numFmtId="0" fontId="8" fillId="0" borderId="23" xfId="0" applyFont="1" applyBorder="1" applyAlignment="1">
      <alignment horizontal="center" vertical="center" wrapText="1"/>
    </xf>
    <xf numFmtId="0" fontId="11" fillId="4" borderId="49" xfId="0" applyFont="1" applyFill="1" applyBorder="1" applyAlignment="1">
      <alignment horizontal="center" vertical="center" wrapText="1"/>
    </xf>
    <xf numFmtId="0" fontId="11" fillId="4" borderId="53" xfId="0" applyFont="1" applyFill="1" applyBorder="1" applyAlignment="1">
      <alignment horizontal="center" vertical="center" wrapText="1"/>
    </xf>
    <xf numFmtId="0" fontId="33" fillId="0" borderId="102" xfId="0" applyFont="1" applyBorder="1" applyAlignment="1">
      <alignment horizontal="center" vertical="center" wrapText="1"/>
    </xf>
    <xf numFmtId="0" fontId="33" fillId="0" borderId="136" xfId="0" applyFont="1" applyBorder="1" applyAlignment="1">
      <alignment horizontal="center" vertical="center" wrapText="1"/>
    </xf>
    <xf numFmtId="0" fontId="33" fillId="0" borderId="103"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38" xfId="0" applyFont="1" applyBorder="1" applyAlignment="1">
      <alignment horizontal="center" vertical="center" wrapText="1"/>
    </xf>
    <xf numFmtId="0" fontId="8" fillId="0" borderId="39" xfId="0" applyFont="1" applyBorder="1" applyAlignment="1">
      <alignment horizontal="center" vertical="center" wrapText="1"/>
    </xf>
    <xf numFmtId="0" fontId="33" fillId="0" borderId="46"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39" xfId="0" applyFont="1" applyBorder="1" applyAlignment="1">
      <alignment horizontal="center" vertical="center" wrapText="1"/>
    </xf>
    <xf numFmtId="0" fontId="33" fillId="16" borderId="50" xfId="6" applyFont="1" applyFill="1" applyBorder="1" applyAlignment="1">
      <alignment horizontal="center" vertical="center" wrapText="1"/>
    </xf>
    <xf numFmtId="0" fontId="0" fillId="16" borderId="50" xfId="0" applyFill="1" applyBorder="1" applyAlignment="1"/>
    <xf numFmtId="0" fontId="33" fillId="17" borderId="50" xfId="5" applyFont="1" applyFill="1" applyBorder="1" applyAlignment="1">
      <alignment horizontal="center" vertical="center" wrapText="1"/>
    </xf>
    <xf numFmtId="0" fontId="0" fillId="17" borderId="50" xfId="0" applyFill="1" applyBorder="1" applyAlignment="1">
      <alignment horizontal="center" vertical="center" wrapText="1"/>
    </xf>
    <xf numFmtId="0" fontId="8" fillId="13" borderId="23" xfId="6" applyFont="1" applyFill="1" applyBorder="1" applyAlignment="1">
      <alignment horizontal="center" vertical="center" wrapText="1"/>
    </xf>
    <xf numFmtId="0" fontId="0" fillId="13" borderId="23" xfId="0" applyFill="1" applyBorder="1" applyAlignment="1">
      <alignment horizontal="center" vertical="center" wrapText="1"/>
    </xf>
    <xf numFmtId="0" fontId="33" fillId="13" borderId="23" xfId="6" applyFont="1" applyFill="1" applyBorder="1" applyAlignment="1">
      <alignment horizontal="center" vertical="center" wrapText="1"/>
    </xf>
    <xf numFmtId="0" fontId="8" fillId="13" borderId="23" xfId="5" applyFont="1" applyFill="1" applyBorder="1" applyAlignment="1">
      <alignment horizontal="center" vertical="center" wrapText="1"/>
    </xf>
    <xf numFmtId="0" fontId="8" fillId="0" borderId="23" xfId="5" applyFont="1" applyFill="1" applyBorder="1" applyAlignment="1">
      <alignment horizontal="center" vertical="center" wrapText="1"/>
    </xf>
    <xf numFmtId="0" fontId="0" fillId="0" borderId="23" xfId="0" applyBorder="1" applyAlignment="1">
      <alignment horizontal="center" vertical="center" wrapText="1"/>
    </xf>
    <xf numFmtId="0" fontId="33" fillId="0" borderId="23" xfId="5" applyFont="1" applyFill="1" applyBorder="1" applyAlignment="1">
      <alignment horizontal="center" vertical="center" wrapText="1"/>
    </xf>
    <xf numFmtId="0" fontId="33" fillId="0" borderId="50" xfId="0" applyFont="1" applyBorder="1" applyAlignment="1">
      <alignment horizontal="center" vertical="center" wrapText="1"/>
    </xf>
    <xf numFmtId="0" fontId="8" fillId="0" borderId="23" xfId="6" applyFont="1" applyFill="1" applyBorder="1" applyAlignment="1">
      <alignment horizontal="center" vertical="center" wrapText="1"/>
    </xf>
    <xf numFmtId="0" fontId="33" fillId="0" borderId="23" xfId="6" applyFont="1" applyFill="1" applyBorder="1" applyAlignment="1">
      <alignment horizontal="center" vertical="center" wrapText="1"/>
    </xf>
    <xf numFmtId="0" fontId="60" fillId="0" borderId="0" xfId="0" applyFont="1" applyAlignment="1">
      <alignment horizontal="left" vertical="center" wrapText="1"/>
    </xf>
    <xf numFmtId="0" fontId="33" fillId="0" borderId="0" xfId="0" applyFont="1" applyAlignment="1">
      <alignment horizontal="left" wrapText="1"/>
    </xf>
    <xf numFmtId="0" fontId="33" fillId="0" borderId="47" xfId="0" applyFont="1" applyBorder="1" applyAlignment="1">
      <alignment horizontal="center" vertical="center" wrapText="1"/>
    </xf>
    <xf numFmtId="0" fontId="33" fillId="0" borderId="122" xfId="0" applyFont="1" applyBorder="1" applyAlignment="1">
      <alignment horizontal="center" vertical="center" wrapText="1"/>
    </xf>
    <xf numFmtId="0" fontId="33" fillId="0" borderId="56" xfId="0" applyFont="1" applyBorder="1" applyAlignment="1">
      <alignment horizontal="center" vertical="center" wrapText="1"/>
    </xf>
    <xf numFmtId="0" fontId="8" fillId="18" borderId="135" xfId="6" applyFont="1" applyFill="1" applyBorder="1" applyAlignment="1">
      <alignment horizontal="center" vertical="center" wrapText="1"/>
    </xf>
    <xf numFmtId="0" fontId="8" fillId="18" borderId="123" xfId="6" applyFont="1" applyFill="1" applyBorder="1" applyAlignment="1">
      <alignment horizontal="center" vertical="center" wrapText="1"/>
    </xf>
    <xf numFmtId="0" fontId="8" fillId="18" borderId="134" xfId="6" applyFont="1" applyFill="1" applyBorder="1" applyAlignment="1">
      <alignment horizontal="center" vertical="center" wrapText="1"/>
    </xf>
    <xf numFmtId="0" fontId="19" fillId="0" borderId="19" xfId="0" applyFont="1" applyBorder="1" applyAlignment="1">
      <alignment horizontal="left" vertical="center"/>
    </xf>
    <xf numFmtId="0" fontId="16" fillId="0" borderId="0" xfId="0" applyFont="1" applyAlignment="1">
      <alignment horizontal="center"/>
    </xf>
    <xf numFmtId="0" fontId="35" fillId="0" borderId="0" xfId="0" applyFont="1" applyAlignment="1">
      <alignment horizontal="center" vertical="center"/>
    </xf>
    <xf numFmtId="0" fontId="27" fillId="0" borderId="19" xfId="0" applyFont="1" applyBorder="1" applyAlignment="1">
      <alignment horizontal="center" vertical="center"/>
    </xf>
    <xf numFmtId="0" fontId="10" fillId="6" borderId="23" xfId="0" applyFont="1" applyFill="1" applyBorder="1" applyAlignment="1">
      <alignment horizontal="center" vertical="center" wrapText="1"/>
    </xf>
    <xf numFmtId="0" fontId="27" fillId="0" borderId="19" xfId="0" applyFont="1" applyBorder="1" applyAlignment="1">
      <alignment horizontal="left" vertical="center"/>
    </xf>
    <xf numFmtId="0" fontId="11" fillId="0" borderId="106" xfId="2" applyFont="1" applyBorder="1" applyAlignment="1">
      <alignment horizontal="center" vertical="center"/>
    </xf>
    <xf numFmtId="0" fontId="11" fillId="0" borderId="107" xfId="2" applyFont="1" applyBorder="1" applyAlignment="1">
      <alignment horizontal="center" vertical="center"/>
    </xf>
    <xf numFmtId="0" fontId="17" fillId="0" borderId="107" xfId="2" applyFont="1" applyBorder="1" applyAlignment="1">
      <alignment horizontal="center" vertical="center"/>
    </xf>
    <xf numFmtId="0" fontId="17" fillId="0" borderId="108" xfId="2" applyFont="1" applyBorder="1" applyAlignment="1">
      <alignment horizontal="center" vertical="center"/>
    </xf>
    <xf numFmtId="0" fontId="16" fillId="0" borderId="0" xfId="2" applyFont="1" applyAlignment="1">
      <alignment horizontal="left" vertical="center"/>
    </xf>
    <xf numFmtId="0" fontId="27" fillId="0" borderId="0" xfId="0" applyFont="1" applyAlignment="1">
      <alignment horizontal="center" vertical="center"/>
    </xf>
    <xf numFmtId="0" fontId="25" fillId="0" borderId="0" xfId="0" applyFont="1" applyAlignment="1">
      <alignment horizontal="center" vertical="center"/>
    </xf>
    <xf numFmtId="0" fontId="43" fillId="0" borderId="0" xfId="0" applyFont="1" applyAlignment="1">
      <alignment horizontal="left" vertical="center"/>
    </xf>
    <xf numFmtId="0" fontId="19" fillId="0" borderId="19" xfId="0" applyFont="1" applyBorder="1" applyAlignment="1">
      <alignment horizontal="center" vertical="center"/>
    </xf>
    <xf numFmtId="0" fontId="20" fillId="0" borderId="0" xfId="0" applyFont="1" applyAlignment="1">
      <alignment horizontal="left" vertical="center"/>
    </xf>
    <xf numFmtId="0" fontId="19" fillId="6" borderId="49" xfId="0" applyFont="1" applyFill="1" applyBorder="1" applyAlignment="1">
      <alignment horizontal="center" vertical="center"/>
    </xf>
    <xf numFmtId="0" fontId="19" fillId="6" borderId="53" xfId="0" applyFont="1" applyFill="1" applyBorder="1" applyAlignment="1">
      <alignment horizontal="center" vertical="center"/>
    </xf>
    <xf numFmtId="0" fontId="19" fillId="6" borderId="50" xfId="0" applyFont="1" applyFill="1" applyBorder="1" applyAlignment="1">
      <alignment horizontal="center" vertical="center"/>
    </xf>
    <xf numFmtId="0" fontId="19" fillId="6" borderId="23" xfId="0" applyFont="1" applyFill="1" applyBorder="1" applyAlignment="1">
      <alignment horizontal="center" vertical="center"/>
    </xf>
    <xf numFmtId="0" fontId="19" fillId="6" borderId="50" xfId="0" applyFont="1" applyFill="1" applyBorder="1" applyAlignment="1">
      <alignment horizontal="center" vertical="center" wrapText="1"/>
    </xf>
    <xf numFmtId="0" fontId="19" fillId="6" borderId="23" xfId="0" applyFont="1" applyFill="1" applyBorder="1" applyAlignment="1">
      <alignment horizontal="center" vertical="center" wrapText="1"/>
    </xf>
    <xf numFmtId="0" fontId="19" fillId="6" borderId="51" xfId="0" applyFont="1" applyFill="1" applyBorder="1" applyAlignment="1">
      <alignment horizontal="center" vertical="center" wrapText="1"/>
    </xf>
    <xf numFmtId="0" fontId="19" fillId="6" borderId="54" xfId="0" applyFont="1" applyFill="1" applyBorder="1" applyAlignment="1">
      <alignment horizontal="center" vertical="center" wrapText="1"/>
    </xf>
  </cellXfs>
  <cellStyles count="7">
    <cellStyle name="40% - 輔色2" xfId="5" builtinId="35"/>
    <cellStyle name="40% - 輔色5" xfId="6" builtinId="47"/>
    <cellStyle name="一般" xfId="0" builtinId="0"/>
    <cellStyle name="一般 3" xfId="3" xr:uid="{00000000-0005-0000-0000-000003000000}"/>
    <cellStyle name="一般_災害應變調查表" xfId="2" xr:uid="{00000000-0005-0000-0000-000004000000}"/>
    <cellStyle name="千分位" xfId="1" builtinId="3"/>
    <cellStyle name="超連結"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25918;&#34920;/&#38651;&#23376;&#25903;&#20184;&#27231;&#27083;&#25918;&#34920;-&#29256;&#26412;6/&#27298;&#26597;&#36039;&#26009;&#28165;&#21934;&#21450;EXCEL&#38468;&#34920;(&#38651;&#23376;&#25903;&#20184;&#27231;&#27083;.xlsx" TargetMode="External"/><Relationship Id="rId1" Type="http://schemas.openxmlformats.org/officeDocument/2006/relationships/externalLinkPath" Target="/&#25918;&#34920;/&#38651;&#23376;&#25903;&#20184;&#27231;&#27083;&#25918;&#34920;-&#29256;&#26412;6/&#27298;&#26597;&#36039;&#26009;&#28165;&#21934;&#21450;EXCEL&#38468;&#34920;(&#38651;&#23376;&#25903;&#20184;&#27231;&#27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從這裡開始"/>
      <sheetName val="清單"/>
      <sheetName val="簡報大綱"/>
      <sheetName val="A1"/>
      <sheetName val="A2"/>
      <sheetName val="A3"/>
      <sheetName val="A4"/>
      <sheetName val="A5"/>
      <sheetName val="A6"/>
      <sheetName val="B1"/>
      <sheetName val="B2"/>
      <sheetName val="C1"/>
      <sheetName val="C2"/>
      <sheetName val="D1"/>
      <sheetName val="D2"/>
      <sheetName val="D3"/>
      <sheetName val="D4"/>
      <sheetName val="D5"/>
      <sheetName val="D6"/>
      <sheetName val="D7"/>
      <sheetName val="D8"/>
      <sheetName val="D9"/>
      <sheetName val="D10"/>
      <sheetName val="D11"/>
      <sheetName val="D12"/>
      <sheetName val="E1"/>
      <sheetName val="F1"/>
      <sheetName val="F2"/>
      <sheetName val="F3"/>
      <sheetName val="G1"/>
      <sheetName val="G2"/>
    </sheetNames>
    <sheetDataSet>
      <sheetData sheetId="0">
        <row r="2">
          <cell r="B2" t="str">
            <v>OO支付股份有限公司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3.&#20839;&#37096;&#31649;&#29702;&#29694;&#27841;&#35519;&#26597;&#34920;.doc" TargetMode="External"/><Relationship Id="rId7" Type="http://schemas.openxmlformats.org/officeDocument/2006/relationships/printerSettings" Target="../printerSettings/printerSettings1.bin"/><Relationship Id="rId2" Type="http://schemas.openxmlformats.org/officeDocument/2006/relationships/hyperlink" Target="2.&#26989;&#21209;&#25805;&#20316;&#31649;&#29702;&#29694;&#27841;&#35519;&#26597;&#34920;.doc" TargetMode="External"/><Relationship Id="rId1" Type="http://schemas.openxmlformats.org/officeDocument/2006/relationships/hyperlink" Target="1.&#36001;&#21209;&#29376;&#27841;&#29694;&#27841;&#35519;&#26597;&#34920;.doc" TargetMode="External"/><Relationship Id="rId6" Type="http://schemas.openxmlformats.org/officeDocument/2006/relationships/hyperlink" Target="4.&#36039;&#35338;&#31995;&#32113;&#23433;&#20840;&#25511;&#31649;&#29694;&#27841;&#35519;&#26597;&#34920;.doc" TargetMode="External"/><Relationship Id="rId5" Type="http://schemas.openxmlformats.org/officeDocument/2006/relationships/hyperlink" Target="6.&#20491;&#36039;&#27284;&#26696;&#32173;&#35703;&#21450;&#28040;&#36027;&#32773;&#20445;&#35703;&#27231;&#21046;&#29694;&#27841;&#35519;&#26597;&#34920;.doc" TargetMode="External"/><Relationship Id="rId4" Type="http://schemas.openxmlformats.org/officeDocument/2006/relationships/hyperlink" Target="5.&#38450;&#21046;&#27927;&#37666;&#21450;&#25171;&#25802;&#36039;&#24656;&#20316;&#26989;&#29694;&#27841;&#35519;&#26597;&#34920;.doc"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D5-&#36774;&#29702;&#38651;&#23376;&#25903;&#20184;&#26989;&#21209;&#23433;&#20840;&#25511;&#31649;&#20316;&#26989;&#22522;&#28310;&#36981;&#24490;&#24773;&#24418;&#27298;&#26680;&#34920;v1.doc" TargetMode="Externa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hyperlink" Target="D9-1_&#27298;&#28204;&#21516;&#24847;&#26360;.docx" TargetMode="External"/><Relationship Id="rId1" Type="http://schemas.openxmlformats.org/officeDocument/2006/relationships/hyperlink" Target="D9-&#34892;&#21205;&#25033;&#29992;APP&#38283;&#30332;&#32173;&#35703;&#31649;&#29702;&#33258;&#34892;&#35413;&#20272;&#27298;&#26680;&#34920;v1.doc"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P199"/>
  <sheetViews>
    <sheetView tabSelected="1" view="pageBreakPreview" topLeftCell="A168" zoomScale="85" zoomScaleNormal="100" zoomScaleSheetLayoutView="85" workbookViewId="0">
      <selection activeCell="C61" sqref="C61"/>
    </sheetView>
  </sheetViews>
  <sheetFormatPr defaultColWidth="8.88671875" defaultRowHeight="16.2" x14ac:dyDescent="0.3"/>
  <cols>
    <col min="1" max="1" width="5.44140625" style="2" customWidth="1"/>
    <col min="2" max="2" width="4.77734375" style="2" customWidth="1"/>
    <col min="3" max="3" width="79.44140625" style="95" customWidth="1"/>
    <col min="4" max="8" width="5.77734375" style="2" customWidth="1"/>
    <col min="9" max="9" width="6" style="2" bestFit="1" customWidth="1"/>
    <col min="10" max="10" width="5.77734375" style="2" customWidth="1"/>
    <col min="11" max="11" width="5.77734375" style="34" customWidth="1"/>
    <col min="12" max="12" width="7.88671875" style="2" customWidth="1"/>
    <col min="13" max="13" width="5.77734375" style="2" hidden="1" customWidth="1"/>
    <col min="14" max="14" width="13.77734375" style="2" customWidth="1"/>
    <col min="15" max="15" width="11.77734375" style="1" customWidth="1"/>
    <col min="16" max="16" width="10.5546875" style="1" customWidth="1"/>
    <col min="17" max="1025" width="10.5546875" style="2" customWidth="1"/>
    <col min="1026" max="16384" width="8.88671875" style="2"/>
  </cols>
  <sheetData>
    <row r="1" spans="1:16" x14ac:dyDescent="0.3">
      <c r="A1" s="513" t="s">
        <v>956</v>
      </c>
      <c r="B1" s="513"/>
      <c r="C1" s="513"/>
      <c r="D1" s="513"/>
      <c r="E1" s="513"/>
      <c r="F1" s="513"/>
      <c r="G1" s="513"/>
      <c r="H1" s="513"/>
      <c r="I1" s="513"/>
      <c r="J1" s="513"/>
      <c r="K1" s="513"/>
      <c r="L1" s="513"/>
      <c r="M1" s="513"/>
      <c r="N1" s="513"/>
      <c r="O1" s="513"/>
      <c r="P1" s="513"/>
    </row>
    <row r="2" spans="1:16" ht="16.05" x14ac:dyDescent="0.3">
      <c r="A2" s="362"/>
      <c r="B2" s="361"/>
      <c r="C2" s="492"/>
      <c r="D2" s="492"/>
      <c r="E2" s="492"/>
      <c r="F2" s="361"/>
      <c r="G2" s="361"/>
      <c r="H2" s="361"/>
      <c r="I2" s="361"/>
      <c r="J2" s="361"/>
      <c r="K2" s="361"/>
      <c r="L2" s="361"/>
      <c r="M2" s="361"/>
      <c r="N2" s="361"/>
    </row>
    <row r="3" spans="1:16" s="213" customFormat="1" x14ac:dyDescent="0.3">
      <c r="A3" s="38" t="s">
        <v>935</v>
      </c>
      <c r="B3" s="1"/>
      <c r="C3" s="212"/>
      <c r="D3" s="492" t="s">
        <v>419</v>
      </c>
      <c r="E3" s="492"/>
      <c r="F3" s="492"/>
      <c r="G3" s="492"/>
      <c r="H3" s="492"/>
      <c r="I3" s="492"/>
      <c r="J3" s="492"/>
      <c r="K3" s="492"/>
      <c r="L3" s="492"/>
      <c r="M3" s="492"/>
      <c r="N3" s="492"/>
      <c r="O3" s="492"/>
      <c r="P3" s="492"/>
    </row>
    <row r="4" spans="1:16" s="214" customFormat="1" x14ac:dyDescent="0.3">
      <c r="A4" s="493" t="s">
        <v>718</v>
      </c>
      <c r="B4" s="493"/>
      <c r="C4" s="493"/>
      <c r="D4" s="493"/>
      <c r="E4" s="493"/>
      <c r="F4" s="493"/>
      <c r="G4" s="493"/>
      <c r="H4" s="493"/>
      <c r="I4" s="493"/>
      <c r="J4" s="493"/>
      <c r="K4" s="493"/>
      <c r="L4" s="493"/>
      <c r="M4" s="493"/>
      <c r="N4" s="365"/>
    </row>
    <row r="5" spans="1:16" s="214" customFormat="1" ht="16.8" thickBot="1" x14ac:dyDescent="0.35">
      <c r="A5" s="512" t="s">
        <v>390</v>
      </c>
      <c r="B5" s="512"/>
      <c r="C5" s="512"/>
      <c r="D5" s="512"/>
      <c r="E5" s="512"/>
      <c r="F5" s="512"/>
      <c r="G5" s="512"/>
      <c r="H5" s="512"/>
      <c r="I5" s="512"/>
      <c r="J5" s="512"/>
      <c r="K5" s="512"/>
      <c r="L5" s="512"/>
      <c r="M5" s="512"/>
      <c r="N5" s="365"/>
    </row>
    <row r="6" spans="1:16" ht="49.2" thickBot="1" x14ac:dyDescent="0.35">
      <c r="A6" s="215" t="s">
        <v>0</v>
      </c>
      <c r="B6" s="216" t="s">
        <v>1</v>
      </c>
      <c r="C6" s="216" t="s">
        <v>719</v>
      </c>
      <c r="D6" s="494" t="s">
        <v>720</v>
      </c>
      <c r="E6" s="495"/>
      <c r="F6" s="495"/>
      <c r="G6" s="495"/>
      <c r="H6" s="495"/>
      <c r="I6" s="495"/>
      <c r="J6" s="495"/>
      <c r="K6" s="495"/>
      <c r="L6" s="495"/>
      <c r="M6" s="496"/>
      <c r="N6" s="207" t="s">
        <v>721</v>
      </c>
      <c r="O6" s="217" t="s">
        <v>420</v>
      </c>
      <c r="P6" s="218" t="s">
        <v>722</v>
      </c>
    </row>
    <row r="7" spans="1:16" ht="16.8" thickBot="1" x14ac:dyDescent="0.35">
      <c r="A7" s="360" t="s">
        <v>421</v>
      </c>
      <c r="B7" s="319"/>
      <c r="C7" s="208" t="s">
        <v>723</v>
      </c>
      <c r="D7" s="500" t="s">
        <v>934</v>
      </c>
      <c r="E7" s="501"/>
      <c r="F7" s="501"/>
      <c r="G7" s="501"/>
      <c r="H7" s="501"/>
      <c r="I7" s="501"/>
      <c r="J7" s="501"/>
      <c r="K7" s="501"/>
      <c r="L7" s="501"/>
      <c r="M7" s="502"/>
      <c r="N7" s="219"/>
      <c r="O7" s="220"/>
      <c r="P7" s="221"/>
    </row>
    <row r="8" spans="1:16" x14ac:dyDescent="0.3">
      <c r="A8" s="468" t="s">
        <v>394</v>
      </c>
      <c r="B8" s="222">
        <v>1</v>
      </c>
      <c r="C8" s="209" t="s">
        <v>724</v>
      </c>
      <c r="D8" s="497" t="s">
        <v>725</v>
      </c>
      <c r="E8" s="498"/>
      <c r="F8" s="498"/>
      <c r="G8" s="498"/>
      <c r="H8" s="498"/>
      <c r="I8" s="498"/>
      <c r="J8" s="498"/>
      <c r="K8" s="498"/>
      <c r="L8" s="498"/>
      <c r="M8" s="499"/>
      <c r="N8" s="223"/>
      <c r="O8" s="224"/>
      <c r="P8" s="225"/>
    </row>
    <row r="9" spans="1:16" x14ac:dyDescent="0.3">
      <c r="A9" s="469"/>
      <c r="B9" s="366">
        <v>2</v>
      </c>
      <c r="C9" s="137" t="s">
        <v>403</v>
      </c>
      <c r="D9" s="472" t="s">
        <v>726</v>
      </c>
      <c r="E9" s="472"/>
      <c r="F9" s="472"/>
      <c r="G9" s="472"/>
      <c r="H9" s="472"/>
      <c r="I9" s="226" t="s">
        <v>422</v>
      </c>
      <c r="J9" s="364" t="s">
        <v>480</v>
      </c>
      <c r="K9" s="364" t="s">
        <v>481</v>
      </c>
      <c r="L9" s="491" t="s">
        <v>482</v>
      </c>
      <c r="M9" s="491"/>
      <c r="N9" s="358"/>
      <c r="O9" s="226"/>
      <c r="P9" s="229"/>
    </row>
    <row r="10" spans="1:16" x14ac:dyDescent="0.3">
      <c r="A10" s="469"/>
      <c r="B10" s="366">
        <v>3</v>
      </c>
      <c r="C10" s="138" t="s">
        <v>727</v>
      </c>
      <c r="D10" s="472" t="s">
        <v>728</v>
      </c>
      <c r="E10" s="472"/>
      <c r="F10" s="472"/>
      <c r="G10" s="472"/>
      <c r="H10" s="472"/>
      <c r="I10" s="472"/>
      <c r="J10" s="472"/>
      <c r="K10" s="472"/>
      <c r="L10" s="472"/>
      <c r="M10" s="472"/>
      <c r="N10" s="357"/>
      <c r="O10" s="226"/>
      <c r="P10" s="229"/>
    </row>
    <row r="11" spans="1:16" x14ac:dyDescent="0.3">
      <c r="A11" s="469"/>
      <c r="B11" s="366">
        <v>4</v>
      </c>
      <c r="C11" s="138" t="s">
        <v>623</v>
      </c>
      <c r="D11" s="472" t="s">
        <v>729</v>
      </c>
      <c r="E11" s="472"/>
      <c r="F11" s="472"/>
      <c r="G11" s="472"/>
      <c r="H11" s="472"/>
      <c r="I11" s="472"/>
      <c r="J11" s="472"/>
      <c r="K11" s="472"/>
      <c r="L11" s="472"/>
      <c r="M11" s="472"/>
      <c r="N11" s="357"/>
      <c r="O11" s="226"/>
      <c r="P11" s="229"/>
    </row>
    <row r="12" spans="1:16" x14ac:dyDescent="0.3">
      <c r="A12" s="469"/>
      <c r="B12" s="366">
        <v>5</v>
      </c>
      <c r="C12" s="138" t="s">
        <v>730</v>
      </c>
      <c r="D12" s="472" t="s">
        <v>395</v>
      </c>
      <c r="E12" s="472"/>
      <c r="F12" s="472"/>
      <c r="G12" s="472"/>
      <c r="H12" s="472"/>
      <c r="I12" s="472"/>
      <c r="J12" s="472"/>
      <c r="K12" s="472"/>
      <c r="L12" s="472"/>
      <c r="M12" s="472"/>
      <c r="N12" s="357"/>
      <c r="O12" s="226"/>
      <c r="P12" s="229"/>
    </row>
    <row r="13" spans="1:16" x14ac:dyDescent="0.3">
      <c r="A13" s="469"/>
      <c r="B13" s="366">
        <v>6</v>
      </c>
      <c r="C13" s="138" t="s">
        <v>731</v>
      </c>
      <c r="D13" s="472" t="s">
        <v>277</v>
      </c>
      <c r="E13" s="472"/>
      <c r="F13" s="472"/>
      <c r="G13" s="472"/>
      <c r="H13" s="472"/>
      <c r="I13" s="472"/>
      <c r="J13" s="472"/>
      <c r="K13" s="472"/>
      <c r="L13" s="472"/>
      <c r="M13" s="232"/>
      <c r="N13" s="232"/>
      <c r="O13" s="226"/>
      <c r="P13" s="229"/>
    </row>
    <row r="14" spans="1:16" x14ac:dyDescent="0.3">
      <c r="A14" s="469"/>
      <c r="B14" s="366">
        <v>7</v>
      </c>
      <c r="C14" s="345" t="s">
        <v>732</v>
      </c>
      <c r="D14" s="472" t="s">
        <v>279</v>
      </c>
      <c r="E14" s="472"/>
      <c r="F14" s="472"/>
      <c r="G14" s="472"/>
      <c r="H14" s="472"/>
      <c r="I14" s="472"/>
      <c r="J14" s="472"/>
      <c r="K14" s="472"/>
      <c r="L14" s="472"/>
      <c r="M14" s="472"/>
      <c r="N14" s="357"/>
      <c r="O14" s="226"/>
      <c r="P14" s="229"/>
    </row>
    <row r="15" spans="1:16" x14ac:dyDescent="0.3">
      <c r="A15" s="469"/>
      <c r="B15" s="366">
        <v>8</v>
      </c>
      <c r="C15" s="262" t="s">
        <v>733</v>
      </c>
      <c r="D15" s="472" t="s">
        <v>734</v>
      </c>
      <c r="E15" s="472"/>
      <c r="F15" s="472"/>
      <c r="G15" s="472"/>
      <c r="H15" s="472"/>
      <c r="I15" s="472"/>
      <c r="J15" s="472"/>
      <c r="K15" s="472"/>
      <c r="L15" s="472"/>
      <c r="M15" s="472"/>
      <c r="N15" s="357"/>
      <c r="O15" s="226"/>
      <c r="P15" s="229"/>
    </row>
    <row r="16" spans="1:16" x14ac:dyDescent="0.3">
      <c r="A16" s="469"/>
      <c r="B16" s="366">
        <v>9</v>
      </c>
      <c r="C16" s="345" t="s">
        <v>735</v>
      </c>
      <c r="D16" s="472" t="s">
        <v>736</v>
      </c>
      <c r="E16" s="472"/>
      <c r="F16" s="472"/>
      <c r="G16" s="472"/>
      <c r="H16" s="472"/>
      <c r="I16" s="472"/>
      <c r="J16" s="472"/>
      <c r="K16" s="472"/>
      <c r="L16" s="472"/>
      <c r="M16" s="472"/>
      <c r="N16" s="357"/>
      <c r="O16" s="226"/>
      <c r="P16" s="229"/>
    </row>
    <row r="17" spans="1:16" x14ac:dyDescent="0.3">
      <c r="A17" s="469"/>
      <c r="B17" s="366">
        <v>10</v>
      </c>
      <c r="C17" s="138" t="s">
        <v>737</v>
      </c>
      <c r="D17" s="472" t="s">
        <v>674</v>
      </c>
      <c r="E17" s="472"/>
      <c r="F17" s="472"/>
      <c r="G17" s="472"/>
      <c r="H17" s="472"/>
      <c r="I17" s="472"/>
      <c r="J17" s="472"/>
      <c r="K17" s="472"/>
      <c r="L17" s="472"/>
      <c r="M17" s="472"/>
      <c r="N17" s="357"/>
      <c r="O17" s="226"/>
      <c r="P17" s="229"/>
    </row>
    <row r="18" spans="1:16" x14ac:dyDescent="0.3">
      <c r="A18" s="469"/>
      <c r="B18" s="366">
        <v>11</v>
      </c>
      <c r="C18" s="345" t="s">
        <v>738</v>
      </c>
      <c r="D18" s="472" t="s">
        <v>739</v>
      </c>
      <c r="E18" s="472"/>
      <c r="F18" s="472"/>
      <c r="G18" s="472"/>
      <c r="H18" s="472"/>
      <c r="I18" s="226" t="s">
        <v>422</v>
      </c>
      <c r="J18" s="491" t="s">
        <v>500</v>
      </c>
      <c r="K18" s="491"/>
      <c r="L18" s="491"/>
      <c r="M18" s="491"/>
      <c r="N18" s="357"/>
      <c r="O18" s="226"/>
      <c r="P18" s="229"/>
    </row>
    <row r="19" spans="1:16" x14ac:dyDescent="0.3">
      <c r="A19" s="469"/>
      <c r="B19" s="366">
        <v>12</v>
      </c>
      <c r="C19" s="262" t="s">
        <v>740</v>
      </c>
      <c r="D19" s="472" t="s">
        <v>624</v>
      </c>
      <c r="E19" s="472"/>
      <c r="F19" s="472"/>
      <c r="G19" s="472"/>
      <c r="H19" s="472"/>
      <c r="I19" s="472"/>
      <c r="J19" s="472"/>
      <c r="K19" s="472"/>
      <c r="L19" s="472"/>
      <c r="M19" s="472"/>
      <c r="N19" s="357"/>
      <c r="O19" s="226"/>
      <c r="P19" s="229"/>
    </row>
    <row r="20" spans="1:16" x14ac:dyDescent="0.3">
      <c r="A20" s="469"/>
      <c r="B20" s="366">
        <v>13</v>
      </c>
      <c r="C20" s="262" t="s">
        <v>741</v>
      </c>
      <c r="D20" s="472" t="s">
        <v>734</v>
      </c>
      <c r="E20" s="472"/>
      <c r="F20" s="472"/>
      <c r="G20" s="472"/>
      <c r="H20" s="472"/>
      <c r="I20" s="226" t="s">
        <v>479</v>
      </c>
      <c r="J20" s="482" t="s">
        <v>502</v>
      </c>
      <c r="K20" s="482"/>
      <c r="L20" s="482"/>
      <c r="M20" s="482"/>
      <c r="N20" s="357"/>
      <c r="O20" s="226"/>
      <c r="P20" s="369"/>
    </row>
    <row r="21" spans="1:16" x14ac:dyDescent="0.3">
      <c r="A21" s="469"/>
      <c r="B21" s="366">
        <v>14</v>
      </c>
      <c r="C21" s="262" t="s">
        <v>742</v>
      </c>
      <c r="D21" s="472" t="s">
        <v>734</v>
      </c>
      <c r="E21" s="472"/>
      <c r="F21" s="472"/>
      <c r="G21" s="472"/>
      <c r="H21" s="472"/>
      <c r="I21" s="226" t="s">
        <v>743</v>
      </c>
      <c r="J21" s="482" t="s">
        <v>503</v>
      </c>
      <c r="K21" s="482"/>
      <c r="L21" s="482"/>
      <c r="M21" s="482"/>
      <c r="N21" s="358"/>
      <c r="O21" s="226"/>
      <c r="P21" s="369"/>
    </row>
    <row r="22" spans="1:16" x14ac:dyDescent="0.3">
      <c r="A22" s="469"/>
      <c r="B22" s="366">
        <v>15</v>
      </c>
      <c r="C22" s="262" t="s">
        <v>515</v>
      </c>
      <c r="D22" s="472" t="s">
        <v>744</v>
      </c>
      <c r="E22" s="472"/>
      <c r="F22" s="472"/>
      <c r="G22" s="472"/>
      <c r="H22" s="472"/>
      <c r="I22" s="472"/>
      <c r="J22" s="472"/>
      <c r="K22" s="472"/>
      <c r="L22" s="472"/>
      <c r="M22" s="364"/>
      <c r="N22" s="358"/>
      <c r="O22" s="226"/>
      <c r="P22" s="369"/>
    </row>
    <row r="23" spans="1:16" x14ac:dyDescent="0.3">
      <c r="A23" s="469"/>
      <c r="B23" s="366">
        <v>16</v>
      </c>
      <c r="C23" s="262" t="s">
        <v>653</v>
      </c>
      <c r="D23" s="478" t="s">
        <v>652</v>
      </c>
      <c r="E23" s="478"/>
      <c r="F23" s="478"/>
      <c r="G23" s="478"/>
      <c r="H23" s="478"/>
      <c r="I23" s="478"/>
      <c r="J23" s="478"/>
      <c r="K23" s="478"/>
      <c r="L23" s="478"/>
      <c r="M23" s="478"/>
      <c r="N23" s="358"/>
      <c r="O23" s="226"/>
      <c r="P23" s="369"/>
    </row>
    <row r="24" spans="1:16" x14ac:dyDescent="0.3">
      <c r="A24" s="469"/>
      <c r="B24" s="366">
        <v>17</v>
      </c>
      <c r="C24" s="138" t="s">
        <v>404</v>
      </c>
      <c r="D24" s="472" t="s">
        <v>277</v>
      </c>
      <c r="E24" s="472"/>
      <c r="F24" s="472"/>
      <c r="G24" s="472"/>
      <c r="H24" s="472"/>
      <c r="I24" s="226" t="s">
        <v>745</v>
      </c>
      <c r="J24" s="491" t="s">
        <v>514</v>
      </c>
      <c r="K24" s="491"/>
      <c r="L24" s="491"/>
      <c r="M24" s="491"/>
      <c r="N24" s="358"/>
      <c r="O24" s="226"/>
      <c r="P24" s="369"/>
    </row>
    <row r="25" spans="1:16" x14ac:dyDescent="0.3">
      <c r="A25" s="469"/>
      <c r="B25" s="366">
        <v>18</v>
      </c>
      <c r="C25" s="138" t="s">
        <v>593</v>
      </c>
      <c r="D25" s="472" t="s">
        <v>279</v>
      </c>
      <c r="E25" s="472"/>
      <c r="F25" s="472"/>
      <c r="G25" s="472"/>
      <c r="H25" s="472"/>
      <c r="I25" s="472"/>
      <c r="J25" s="472"/>
      <c r="K25" s="472"/>
      <c r="L25" s="472"/>
      <c r="M25" s="472"/>
      <c r="N25" s="358"/>
      <c r="O25" s="226"/>
      <c r="P25" s="369"/>
    </row>
    <row r="26" spans="1:16" ht="16.8" thickBot="1" x14ac:dyDescent="0.35">
      <c r="A26" s="469"/>
      <c r="B26" s="366"/>
      <c r="C26" s="206"/>
      <c r="D26" s="506"/>
      <c r="E26" s="507"/>
      <c r="F26" s="507"/>
      <c r="G26" s="507"/>
      <c r="H26" s="507"/>
      <c r="I26" s="507"/>
      <c r="J26" s="507"/>
      <c r="K26" s="507"/>
      <c r="L26" s="508"/>
      <c r="M26" s="358"/>
      <c r="N26" s="230"/>
      <c r="O26" s="231"/>
      <c r="P26" s="369"/>
    </row>
    <row r="27" spans="1:16" x14ac:dyDescent="0.3">
      <c r="A27" s="468" t="s">
        <v>746</v>
      </c>
      <c r="B27" s="222">
        <v>1</v>
      </c>
      <c r="C27" s="249" t="s">
        <v>747</v>
      </c>
      <c r="D27" s="497" t="s">
        <v>393</v>
      </c>
      <c r="E27" s="498"/>
      <c r="F27" s="498"/>
      <c r="G27" s="498"/>
      <c r="H27" s="498"/>
      <c r="I27" s="498"/>
      <c r="J27" s="498"/>
      <c r="K27" s="498"/>
      <c r="L27" s="498"/>
      <c r="M27" s="499"/>
      <c r="N27" s="223"/>
      <c r="O27" s="224"/>
      <c r="P27" s="225"/>
    </row>
    <row r="28" spans="1:16" x14ac:dyDescent="0.3">
      <c r="A28" s="469"/>
      <c r="B28" s="366">
        <v>2</v>
      </c>
      <c r="C28" s="137" t="s">
        <v>679</v>
      </c>
      <c r="D28" s="472" t="s">
        <v>423</v>
      </c>
      <c r="E28" s="472"/>
      <c r="F28" s="472"/>
      <c r="G28" s="472"/>
      <c r="H28" s="472"/>
      <c r="I28" s="226" t="s">
        <v>745</v>
      </c>
      <c r="J28" s="358" t="s">
        <v>326</v>
      </c>
      <c r="K28" s="491" t="s">
        <v>518</v>
      </c>
      <c r="L28" s="491"/>
      <c r="M28" s="347"/>
      <c r="N28" s="358"/>
      <c r="O28" s="226"/>
      <c r="P28" s="368"/>
    </row>
    <row r="29" spans="1:16" x14ac:dyDescent="0.3">
      <c r="A29" s="469"/>
      <c r="B29" s="366">
        <v>3</v>
      </c>
      <c r="C29" s="137" t="s">
        <v>748</v>
      </c>
      <c r="D29" s="478" t="s">
        <v>749</v>
      </c>
      <c r="E29" s="478"/>
      <c r="F29" s="478"/>
      <c r="G29" s="478"/>
      <c r="H29" s="478"/>
      <c r="I29" s="232" t="s">
        <v>422</v>
      </c>
      <c r="J29" s="491" t="s">
        <v>519</v>
      </c>
      <c r="K29" s="491"/>
      <c r="L29" s="491"/>
      <c r="M29" s="491"/>
      <c r="N29" s="358"/>
      <c r="O29" s="226"/>
      <c r="P29" s="368"/>
    </row>
    <row r="30" spans="1:16" ht="32.4" x14ac:dyDescent="0.3">
      <c r="A30" s="469"/>
      <c r="B30" s="366">
        <v>4</v>
      </c>
      <c r="C30" s="137" t="s">
        <v>636</v>
      </c>
      <c r="D30" s="472" t="s">
        <v>728</v>
      </c>
      <c r="E30" s="472"/>
      <c r="F30" s="472"/>
      <c r="G30" s="472"/>
      <c r="H30" s="472"/>
      <c r="I30" s="472"/>
      <c r="J30" s="472"/>
      <c r="K30" s="472"/>
      <c r="L30" s="472"/>
      <c r="M30" s="472"/>
      <c r="N30" s="357"/>
      <c r="O30" s="226"/>
      <c r="P30" s="368"/>
    </row>
    <row r="31" spans="1:16" x14ac:dyDescent="0.3">
      <c r="A31" s="469"/>
      <c r="B31" s="366">
        <v>5</v>
      </c>
      <c r="C31" s="346" t="s">
        <v>750</v>
      </c>
      <c r="D31" s="472" t="s">
        <v>751</v>
      </c>
      <c r="E31" s="472"/>
      <c r="F31" s="472"/>
      <c r="G31" s="472"/>
      <c r="H31" s="472"/>
      <c r="I31" s="472"/>
      <c r="J31" s="472"/>
      <c r="K31" s="472"/>
      <c r="L31" s="472"/>
      <c r="M31" s="472"/>
      <c r="N31" s="357"/>
      <c r="O31" s="226"/>
      <c r="P31" s="229"/>
    </row>
    <row r="32" spans="1:16" x14ac:dyDescent="0.3">
      <c r="A32" s="469"/>
      <c r="B32" s="366">
        <v>6</v>
      </c>
      <c r="C32" s="137" t="s">
        <v>752</v>
      </c>
      <c r="D32" s="472" t="s">
        <v>592</v>
      </c>
      <c r="E32" s="472"/>
      <c r="F32" s="472"/>
      <c r="G32" s="472"/>
      <c r="H32" s="472"/>
      <c r="I32" s="472"/>
      <c r="J32" s="472"/>
      <c r="K32" s="472"/>
      <c r="L32" s="472"/>
      <c r="M32" s="472"/>
      <c r="N32" s="232"/>
      <c r="O32" s="226"/>
      <c r="P32" s="229"/>
    </row>
    <row r="33" spans="1:16" ht="32.4" x14ac:dyDescent="0.3">
      <c r="A33" s="469"/>
      <c r="B33" s="366">
        <v>7</v>
      </c>
      <c r="C33" s="137" t="s">
        <v>753</v>
      </c>
      <c r="D33" s="472" t="s">
        <v>592</v>
      </c>
      <c r="E33" s="472"/>
      <c r="F33" s="472"/>
      <c r="G33" s="472"/>
      <c r="H33" s="472"/>
      <c r="I33" s="472"/>
      <c r="J33" s="472"/>
      <c r="K33" s="472"/>
      <c r="L33" s="472"/>
      <c r="M33" s="472"/>
      <c r="N33" s="357"/>
      <c r="O33" s="232"/>
      <c r="P33" s="229"/>
    </row>
    <row r="34" spans="1:16" ht="32.4" x14ac:dyDescent="0.3">
      <c r="A34" s="469"/>
      <c r="B34" s="366">
        <v>8</v>
      </c>
      <c r="C34" s="137" t="s">
        <v>754</v>
      </c>
      <c r="D34" s="478" t="s">
        <v>277</v>
      </c>
      <c r="E34" s="478"/>
      <c r="F34" s="478"/>
      <c r="G34" s="478"/>
      <c r="H34" s="478"/>
      <c r="I34" s="478"/>
      <c r="J34" s="478"/>
      <c r="K34" s="478"/>
      <c r="L34" s="478"/>
      <c r="M34" s="478"/>
      <c r="N34" s="363"/>
      <c r="O34" s="226"/>
      <c r="P34" s="229"/>
    </row>
    <row r="35" spans="1:16" x14ac:dyDescent="0.3">
      <c r="A35" s="469"/>
      <c r="B35" s="366">
        <v>9</v>
      </c>
      <c r="C35" s="137" t="s">
        <v>755</v>
      </c>
      <c r="D35" s="479" t="s">
        <v>635</v>
      </c>
      <c r="E35" s="480"/>
      <c r="F35" s="480"/>
      <c r="G35" s="480"/>
      <c r="H35" s="480"/>
      <c r="I35" s="480"/>
      <c r="J35" s="480"/>
      <c r="K35" s="480"/>
      <c r="L35" s="481"/>
      <c r="M35" s="363"/>
      <c r="N35" s="363"/>
      <c r="O35" s="226"/>
      <c r="P35" s="229"/>
    </row>
    <row r="36" spans="1:16" x14ac:dyDescent="0.3">
      <c r="A36" s="469"/>
      <c r="B36" s="366">
        <v>10</v>
      </c>
      <c r="C36" s="137" t="s">
        <v>756</v>
      </c>
      <c r="D36" s="472" t="s">
        <v>592</v>
      </c>
      <c r="E36" s="472"/>
      <c r="F36" s="472"/>
      <c r="G36" s="472"/>
      <c r="H36" s="472"/>
      <c r="I36" s="472"/>
      <c r="J36" s="472"/>
      <c r="K36" s="472"/>
      <c r="L36" s="472"/>
      <c r="M36" s="472"/>
      <c r="N36" s="357"/>
      <c r="O36" s="232"/>
      <c r="P36" s="229"/>
    </row>
    <row r="37" spans="1:16" x14ac:dyDescent="0.3">
      <c r="A37" s="469"/>
      <c r="B37" s="366">
        <v>11</v>
      </c>
      <c r="C37" s="137" t="s">
        <v>405</v>
      </c>
      <c r="D37" s="478" t="s">
        <v>717</v>
      </c>
      <c r="E37" s="478"/>
      <c r="F37" s="478"/>
      <c r="G37" s="478"/>
      <c r="H37" s="478"/>
      <c r="I37" s="478"/>
      <c r="J37" s="478"/>
      <c r="K37" s="478"/>
      <c r="L37" s="478"/>
      <c r="M37" s="478"/>
      <c r="N37" s="363"/>
      <c r="O37" s="226"/>
      <c r="P37" s="233"/>
    </row>
    <row r="38" spans="1:16" x14ac:dyDescent="0.3">
      <c r="A38" s="469"/>
      <c r="B38" s="366">
        <v>12</v>
      </c>
      <c r="C38" s="137" t="s">
        <v>209</v>
      </c>
      <c r="D38" s="472" t="s">
        <v>423</v>
      </c>
      <c r="E38" s="472"/>
      <c r="F38" s="472"/>
      <c r="G38" s="472"/>
      <c r="H38" s="472"/>
      <c r="I38" s="226" t="s">
        <v>745</v>
      </c>
      <c r="J38" s="491" t="s">
        <v>520</v>
      </c>
      <c r="K38" s="491"/>
      <c r="L38" s="491"/>
      <c r="M38" s="491"/>
      <c r="N38" s="358"/>
      <c r="O38" s="226"/>
      <c r="P38" s="234"/>
    </row>
    <row r="39" spans="1:16" x14ac:dyDescent="0.3">
      <c r="A39" s="469"/>
      <c r="B39" s="366">
        <v>13</v>
      </c>
      <c r="C39" s="137" t="s">
        <v>757</v>
      </c>
      <c r="D39" s="472" t="s">
        <v>717</v>
      </c>
      <c r="E39" s="472"/>
      <c r="F39" s="472"/>
      <c r="G39" s="472"/>
      <c r="H39" s="472"/>
      <c r="I39" s="472"/>
      <c r="J39" s="472"/>
      <c r="K39" s="472"/>
      <c r="L39" s="472"/>
      <c r="M39" s="472"/>
      <c r="N39" s="357"/>
      <c r="O39" s="226"/>
      <c r="P39" s="234"/>
    </row>
    <row r="40" spans="1:16" x14ac:dyDescent="0.3">
      <c r="A40" s="469"/>
      <c r="B40" s="366">
        <v>14</v>
      </c>
      <c r="C40" s="100" t="s">
        <v>758</v>
      </c>
      <c r="D40" s="472" t="s">
        <v>736</v>
      </c>
      <c r="E40" s="472"/>
      <c r="F40" s="472"/>
      <c r="G40" s="472"/>
      <c r="H40" s="472"/>
      <c r="I40" s="472"/>
      <c r="J40" s="472"/>
      <c r="K40" s="472"/>
      <c r="L40" s="472"/>
      <c r="M40" s="472"/>
      <c r="N40" s="363"/>
      <c r="O40" s="226"/>
      <c r="P40" s="234"/>
    </row>
    <row r="41" spans="1:16" x14ac:dyDescent="0.3">
      <c r="A41" s="469"/>
      <c r="B41" s="366">
        <v>15</v>
      </c>
      <c r="C41" s="137" t="s">
        <v>759</v>
      </c>
      <c r="D41" s="478" t="s">
        <v>278</v>
      </c>
      <c r="E41" s="478"/>
      <c r="F41" s="478"/>
      <c r="G41" s="478"/>
      <c r="H41" s="478"/>
      <c r="I41" s="478"/>
      <c r="J41" s="478"/>
      <c r="K41" s="478"/>
      <c r="L41" s="478"/>
      <c r="M41" s="478"/>
      <c r="N41" s="363"/>
      <c r="O41" s="226"/>
      <c r="P41" s="234"/>
    </row>
    <row r="42" spans="1:16" x14ac:dyDescent="0.3">
      <c r="A42" s="469"/>
      <c r="B42" s="366">
        <v>16</v>
      </c>
      <c r="C42" s="100" t="s">
        <v>347</v>
      </c>
      <c r="D42" s="473" t="s">
        <v>279</v>
      </c>
      <c r="E42" s="474"/>
      <c r="F42" s="474"/>
      <c r="G42" s="474"/>
      <c r="H42" s="474"/>
      <c r="I42" s="474"/>
      <c r="J42" s="474"/>
      <c r="K42" s="474"/>
      <c r="L42" s="474"/>
      <c r="M42" s="475"/>
      <c r="N42" s="357"/>
      <c r="O42" s="226"/>
      <c r="P42" s="234"/>
    </row>
    <row r="43" spans="1:16" x14ac:dyDescent="0.3">
      <c r="A43" s="469"/>
      <c r="B43" s="366">
        <v>17</v>
      </c>
      <c r="C43" s="100" t="s">
        <v>760</v>
      </c>
      <c r="D43" s="472" t="s">
        <v>751</v>
      </c>
      <c r="E43" s="472"/>
      <c r="F43" s="472"/>
      <c r="G43" s="472"/>
      <c r="H43" s="472"/>
      <c r="I43" s="472"/>
      <c r="J43" s="472"/>
      <c r="K43" s="472"/>
      <c r="L43" s="472"/>
      <c r="M43" s="472"/>
      <c r="N43" s="357"/>
      <c r="O43" s="226"/>
      <c r="P43" s="234"/>
    </row>
    <row r="44" spans="1:16" x14ac:dyDescent="0.3">
      <c r="A44" s="469"/>
      <c r="B44" s="366">
        <v>18</v>
      </c>
      <c r="C44" s="100" t="s">
        <v>761</v>
      </c>
      <c r="D44" s="483" t="s">
        <v>762</v>
      </c>
      <c r="E44" s="483"/>
      <c r="F44" s="483"/>
      <c r="G44" s="483"/>
      <c r="H44" s="483"/>
      <c r="I44" s="226" t="s">
        <v>763</v>
      </c>
      <c r="J44" s="482" t="s">
        <v>557</v>
      </c>
      <c r="K44" s="482"/>
      <c r="L44" s="482"/>
      <c r="M44" s="482"/>
      <c r="N44" s="357"/>
      <c r="O44" s="226"/>
      <c r="P44" s="234"/>
    </row>
    <row r="45" spans="1:16" x14ac:dyDescent="0.3">
      <c r="A45" s="469"/>
      <c r="B45" s="366">
        <v>19</v>
      </c>
      <c r="C45" s="345" t="s">
        <v>622</v>
      </c>
      <c r="D45" s="472" t="s">
        <v>751</v>
      </c>
      <c r="E45" s="472"/>
      <c r="F45" s="472"/>
      <c r="G45" s="472"/>
      <c r="H45" s="472"/>
      <c r="I45" s="472"/>
      <c r="J45" s="472"/>
      <c r="K45" s="472"/>
      <c r="L45" s="472"/>
      <c r="M45" s="472"/>
      <c r="N45" s="235"/>
      <c r="O45" s="231"/>
      <c r="P45" s="234"/>
    </row>
    <row r="46" spans="1:16" x14ac:dyDescent="0.3">
      <c r="A46" s="469"/>
      <c r="B46" s="366">
        <v>20</v>
      </c>
      <c r="C46" s="262" t="s">
        <v>559</v>
      </c>
      <c r="D46" s="472" t="s">
        <v>478</v>
      </c>
      <c r="E46" s="472"/>
      <c r="F46" s="472"/>
      <c r="G46" s="472"/>
      <c r="H46" s="472"/>
      <c r="I46" s="472"/>
      <c r="J46" s="472"/>
      <c r="K46" s="472"/>
      <c r="L46" s="472"/>
      <c r="M46" s="472"/>
      <c r="N46" s="235"/>
      <c r="O46" s="231"/>
      <c r="P46" s="234"/>
    </row>
    <row r="47" spans="1:16" x14ac:dyDescent="0.3">
      <c r="A47" s="469"/>
      <c r="B47" s="366">
        <v>21</v>
      </c>
      <c r="C47" s="262" t="s">
        <v>764</v>
      </c>
      <c r="D47" s="472" t="s">
        <v>765</v>
      </c>
      <c r="E47" s="472"/>
      <c r="F47" s="472"/>
      <c r="G47" s="472"/>
      <c r="H47" s="472"/>
      <c r="I47" s="472"/>
      <c r="J47" s="472"/>
      <c r="K47" s="472"/>
      <c r="L47" s="472"/>
      <c r="M47" s="472"/>
      <c r="N47" s="235"/>
      <c r="O47" s="231"/>
      <c r="P47" s="234"/>
    </row>
    <row r="48" spans="1:16" ht="32.4" x14ac:dyDescent="0.3">
      <c r="A48" s="469"/>
      <c r="B48" s="366">
        <v>22</v>
      </c>
      <c r="C48" s="138" t="s">
        <v>880</v>
      </c>
      <c r="D48" s="472" t="s">
        <v>762</v>
      </c>
      <c r="E48" s="472"/>
      <c r="F48" s="472"/>
      <c r="G48" s="472"/>
      <c r="H48" s="472"/>
      <c r="I48" s="472"/>
      <c r="J48" s="472"/>
      <c r="K48" s="472"/>
      <c r="L48" s="472"/>
      <c r="M48" s="472"/>
      <c r="N48" s="235"/>
      <c r="O48" s="231"/>
      <c r="P48" s="234"/>
    </row>
    <row r="49" spans="1:16" ht="16.8" thickBot="1" x14ac:dyDescent="0.35">
      <c r="A49" s="470"/>
      <c r="C49" s="2"/>
      <c r="D49" s="523"/>
      <c r="E49" s="524"/>
      <c r="F49" s="524"/>
      <c r="G49" s="524"/>
      <c r="H49" s="524"/>
      <c r="I49" s="524"/>
      <c r="J49" s="524"/>
      <c r="K49" s="524"/>
      <c r="L49" s="524"/>
      <c r="N49" s="237"/>
      <c r="O49" s="238"/>
      <c r="P49" s="239"/>
    </row>
    <row r="50" spans="1:16" x14ac:dyDescent="0.3">
      <c r="A50" s="468" t="s">
        <v>766</v>
      </c>
      <c r="B50" s="222">
        <v>1</v>
      </c>
      <c r="C50" s="209" t="s">
        <v>767</v>
      </c>
      <c r="D50" s="497" t="s">
        <v>393</v>
      </c>
      <c r="E50" s="498"/>
      <c r="F50" s="498"/>
      <c r="G50" s="498"/>
      <c r="H50" s="498"/>
      <c r="I50" s="498"/>
      <c r="J50" s="498"/>
      <c r="K50" s="498"/>
      <c r="L50" s="498"/>
      <c r="M50" s="499"/>
      <c r="N50" s="223"/>
      <c r="O50" s="224"/>
      <c r="P50" s="225"/>
    </row>
    <row r="51" spans="1:16" x14ac:dyDescent="0.3">
      <c r="A51" s="469"/>
      <c r="B51" s="366">
        <v>2</v>
      </c>
      <c r="C51" s="137" t="s">
        <v>768</v>
      </c>
      <c r="D51" s="472" t="s">
        <v>279</v>
      </c>
      <c r="E51" s="472"/>
      <c r="F51" s="472"/>
      <c r="G51" s="472"/>
      <c r="H51" s="472"/>
      <c r="I51" s="472"/>
      <c r="J51" s="472"/>
      <c r="K51" s="472"/>
      <c r="L51" s="472"/>
      <c r="M51" s="472"/>
      <c r="N51" s="357"/>
      <c r="O51" s="226"/>
      <c r="P51" s="368"/>
    </row>
    <row r="52" spans="1:16" x14ac:dyDescent="0.3">
      <c r="A52" s="469"/>
      <c r="B52" s="366">
        <v>3</v>
      </c>
      <c r="C52" s="137" t="s">
        <v>769</v>
      </c>
      <c r="D52" s="472" t="s">
        <v>277</v>
      </c>
      <c r="E52" s="472"/>
      <c r="F52" s="472"/>
      <c r="G52" s="472"/>
      <c r="H52" s="472"/>
      <c r="I52" s="472"/>
      <c r="J52" s="472"/>
      <c r="K52" s="472"/>
      <c r="L52" s="472"/>
      <c r="M52" s="472"/>
      <c r="N52" s="357"/>
      <c r="O52" s="226"/>
      <c r="P52" s="229"/>
    </row>
    <row r="53" spans="1:16" x14ac:dyDescent="0.3">
      <c r="A53" s="469"/>
      <c r="B53" s="366">
        <v>4</v>
      </c>
      <c r="C53" s="138" t="s">
        <v>406</v>
      </c>
      <c r="D53" s="472" t="s">
        <v>278</v>
      </c>
      <c r="E53" s="472"/>
      <c r="F53" s="472"/>
      <c r="G53" s="472"/>
      <c r="H53" s="472"/>
      <c r="I53" s="226" t="s">
        <v>770</v>
      </c>
      <c r="J53" s="490" t="s">
        <v>328</v>
      </c>
      <c r="K53" s="490"/>
      <c r="L53" s="490"/>
      <c r="M53" s="490"/>
      <c r="N53" s="359"/>
      <c r="O53" s="226"/>
      <c r="P53" s="229"/>
    </row>
    <row r="54" spans="1:16" x14ac:dyDescent="0.3">
      <c r="A54" s="469"/>
      <c r="B54" s="366">
        <v>5</v>
      </c>
      <c r="C54" s="138" t="s">
        <v>771</v>
      </c>
      <c r="D54" s="472" t="s">
        <v>772</v>
      </c>
      <c r="E54" s="472"/>
      <c r="F54" s="472"/>
      <c r="G54" s="472"/>
      <c r="H54" s="472"/>
      <c r="I54" s="472"/>
      <c r="J54" s="472"/>
      <c r="K54" s="472"/>
      <c r="L54" s="472"/>
      <c r="M54" s="472"/>
      <c r="N54" s="357"/>
      <c r="O54" s="226"/>
      <c r="P54" s="229"/>
    </row>
    <row r="55" spans="1:16" x14ac:dyDescent="0.3">
      <c r="A55" s="469"/>
      <c r="B55" s="366">
        <v>6</v>
      </c>
      <c r="C55" s="138" t="s">
        <v>329</v>
      </c>
      <c r="D55" s="478" t="s">
        <v>736</v>
      </c>
      <c r="E55" s="478"/>
      <c r="F55" s="478"/>
      <c r="G55" s="478"/>
      <c r="H55" s="478"/>
      <c r="I55" s="478"/>
      <c r="J55" s="478"/>
      <c r="K55" s="478"/>
      <c r="L55" s="478"/>
      <c r="M55" s="478"/>
      <c r="N55" s="363"/>
      <c r="O55" s="226"/>
      <c r="P55" s="229"/>
    </row>
    <row r="56" spans="1:16" ht="16.2" customHeight="1" x14ac:dyDescent="0.3">
      <c r="A56" s="469"/>
      <c r="B56" s="476">
        <v>7</v>
      </c>
      <c r="C56" s="477" t="s">
        <v>392</v>
      </c>
      <c r="D56" s="477" t="s">
        <v>637</v>
      </c>
      <c r="E56" s="478"/>
      <c r="F56" s="478"/>
      <c r="G56" s="478"/>
      <c r="H56" s="478"/>
      <c r="I56" s="478"/>
      <c r="J56" s="478"/>
      <c r="K56" s="478"/>
      <c r="L56" s="478"/>
      <c r="M56" s="478"/>
      <c r="N56" s="363"/>
      <c r="O56" s="226"/>
      <c r="P56" s="229"/>
    </row>
    <row r="57" spans="1:16" ht="16.2" customHeight="1" x14ac:dyDescent="0.3">
      <c r="A57" s="469"/>
      <c r="B57" s="476"/>
      <c r="C57" s="477"/>
      <c r="D57" s="478"/>
      <c r="E57" s="478"/>
      <c r="F57" s="478"/>
      <c r="G57" s="478"/>
      <c r="H57" s="478"/>
      <c r="I57" s="478"/>
      <c r="J57" s="478"/>
      <c r="K57" s="478"/>
      <c r="L57" s="478"/>
      <c r="M57" s="478"/>
      <c r="N57" s="363"/>
      <c r="O57" s="226"/>
      <c r="P57" s="229"/>
    </row>
    <row r="58" spans="1:16" ht="16.2" customHeight="1" x14ac:dyDescent="0.3">
      <c r="A58" s="469"/>
      <c r="B58" s="476"/>
      <c r="C58" s="477"/>
      <c r="D58" s="478"/>
      <c r="E58" s="478"/>
      <c r="F58" s="478"/>
      <c r="G58" s="478"/>
      <c r="H58" s="478"/>
      <c r="I58" s="478"/>
      <c r="J58" s="478"/>
      <c r="K58" s="478"/>
      <c r="L58" s="478"/>
      <c r="M58" s="478"/>
      <c r="N58" s="363"/>
      <c r="O58" s="226"/>
      <c r="P58" s="229"/>
    </row>
    <row r="59" spans="1:16" ht="16.2" customHeight="1" x14ac:dyDescent="0.3">
      <c r="A59" s="469"/>
      <c r="B59" s="476"/>
      <c r="C59" s="477"/>
      <c r="D59" s="478"/>
      <c r="E59" s="478"/>
      <c r="F59" s="478"/>
      <c r="G59" s="478"/>
      <c r="H59" s="478"/>
      <c r="I59" s="478"/>
      <c r="J59" s="478"/>
      <c r="K59" s="478"/>
      <c r="L59" s="478"/>
      <c r="M59" s="478"/>
      <c r="N59" s="363"/>
      <c r="O59" s="226"/>
      <c r="P59" s="229"/>
    </row>
    <row r="60" spans="1:16" x14ac:dyDescent="0.3">
      <c r="A60" s="469"/>
      <c r="B60" s="366">
        <v>8</v>
      </c>
      <c r="C60" s="138" t="s">
        <v>407</v>
      </c>
      <c r="D60" s="472" t="s">
        <v>773</v>
      </c>
      <c r="E60" s="472"/>
      <c r="F60" s="472"/>
      <c r="G60" s="472"/>
      <c r="H60" s="472"/>
      <c r="I60" s="472"/>
      <c r="J60" s="472"/>
      <c r="K60" s="472"/>
      <c r="L60" s="472"/>
      <c r="M60" s="472"/>
      <c r="N60" s="357"/>
      <c r="O60" s="226"/>
      <c r="P60" s="229"/>
    </row>
    <row r="61" spans="1:16" x14ac:dyDescent="0.3">
      <c r="A61" s="469"/>
      <c r="B61" s="366">
        <v>9</v>
      </c>
      <c r="C61" s="138" t="s">
        <v>774</v>
      </c>
      <c r="D61" s="472" t="s">
        <v>277</v>
      </c>
      <c r="E61" s="472"/>
      <c r="F61" s="472"/>
      <c r="G61" s="472"/>
      <c r="H61" s="472"/>
      <c r="I61" s="472"/>
      <c r="J61" s="472"/>
      <c r="K61" s="472"/>
      <c r="L61" s="472"/>
      <c r="M61" s="472"/>
      <c r="N61" s="357"/>
      <c r="O61" s="226"/>
      <c r="P61" s="229"/>
    </row>
    <row r="62" spans="1:16" x14ac:dyDescent="0.3">
      <c r="A62" s="469"/>
      <c r="B62" s="366">
        <v>10</v>
      </c>
      <c r="C62" s="137" t="s">
        <v>775</v>
      </c>
      <c r="D62" s="472" t="s">
        <v>776</v>
      </c>
      <c r="E62" s="472"/>
      <c r="F62" s="472"/>
      <c r="G62" s="472"/>
      <c r="H62" s="472"/>
      <c r="I62" s="472"/>
      <c r="J62" s="472"/>
      <c r="K62" s="472"/>
      <c r="L62" s="472"/>
      <c r="M62" s="472"/>
      <c r="N62" s="357"/>
      <c r="O62" s="226"/>
      <c r="P62" s="229"/>
    </row>
    <row r="63" spans="1:16" x14ac:dyDescent="0.3">
      <c r="A63" s="469"/>
      <c r="B63" s="366">
        <v>11</v>
      </c>
      <c r="C63" s="137" t="s">
        <v>777</v>
      </c>
      <c r="D63" s="472" t="s">
        <v>778</v>
      </c>
      <c r="E63" s="472"/>
      <c r="F63" s="472"/>
      <c r="G63" s="472"/>
      <c r="H63" s="472"/>
      <c r="I63" s="472"/>
      <c r="J63" s="472"/>
      <c r="K63" s="472"/>
      <c r="L63" s="472"/>
      <c r="M63" s="472"/>
      <c r="N63" s="357"/>
      <c r="O63" s="226"/>
      <c r="P63" s="369"/>
    </row>
    <row r="64" spans="1:16" x14ac:dyDescent="0.3">
      <c r="A64" s="469"/>
      <c r="B64" s="366">
        <v>12</v>
      </c>
      <c r="C64" s="138" t="s">
        <v>779</v>
      </c>
      <c r="D64" s="472" t="s">
        <v>389</v>
      </c>
      <c r="E64" s="472"/>
      <c r="F64" s="472"/>
      <c r="G64" s="472"/>
      <c r="H64" s="472"/>
      <c r="I64" s="226" t="s">
        <v>745</v>
      </c>
      <c r="J64" s="490" t="s">
        <v>331</v>
      </c>
      <c r="K64" s="490"/>
      <c r="L64" s="490"/>
      <c r="M64" s="490"/>
      <c r="N64" s="359"/>
      <c r="O64" s="226"/>
      <c r="P64" s="369"/>
    </row>
    <row r="65" spans="1:16" x14ac:dyDescent="0.3">
      <c r="A65" s="469"/>
      <c r="B65" s="366">
        <v>13</v>
      </c>
      <c r="C65" s="137" t="s">
        <v>780</v>
      </c>
      <c r="D65" s="472" t="s">
        <v>776</v>
      </c>
      <c r="E65" s="472"/>
      <c r="F65" s="472"/>
      <c r="G65" s="472"/>
      <c r="H65" s="472"/>
      <c r="I65" s="472"/>
      <c r="J65" s="472"/>
      <c r="K65" s="472"/>
      <c r="L65" s="472"/>
      <c r="M65" s="472"/>
      <c r="N65" s="357"/>
      <c r="O65" s="226"/>
      <c r="P65" s="369"/>
    </row>
    <row r="66" spans="1:16" x14ac:dyDescent="0.3">
      <c r="A66" s="469"/>
      <c r="B66" s="366">
        <v>14</v>
      </c>
      <c r="C66" s="137" t="s">
        <v>781</v>
      </c>
      <c r="D66" s="472" t="s">
        <v>277</v>
      </c>
      <c r="E66" s="472"/>
      <c r="F66" s="472"/>
      <c r="G66" s="472"/>
      <c r="H66" s="472"/>
      <c r="I66" s="472"/>
      <c r="J66" s="472"/>
      <c r="K66" s="472"/>
      <c r="L66" s="472"/>
      <c r="M66" s="472"/>
      <c r="N66" s="357"/>
      <c r="O66" s="226"/>
      <c r="P66" s="369"/>
    </row>
    <row r="67" spans="1:16" x14ac:dyDescent="0.3">
      <c r="A67" s="469"/>
      <c r="B67" s="366">
        <v>15</v>
      </c>
      <c r="C67" s="367" t="s">
        <v>408</v>
      </c>
      <c r="D67" s="472" t="s">
        <v>782</v>
      </c>
      <c r="E67" s="472"/>
      <c r="F67" s="472"/>
      <c r="G67" s="472"/>
      <c r="H67" s="472"/>
      <c r="I67" s="472"/>
      <c r="J67" s="472"/>
      <c r="K67" s="472"/>
      <c r="L67" s="472"/>
      <c r="M67" s="472"/>
      <c r="N67" s="357"/>
      <c r="O67" s="226"/>
      <c r="P67" s="369"/>
    </row>
    <row r="68" spans="1:16" x14ac:dyDescent="0.3">
      <c r="A68" s="469"/>
      <c r="B68" s="366">
        <v>16</v>
      </c>
      <c r="C68" s="138" t="s">
        <v>783</v>
      </c>
      <c r="D68" s="472" t="s">
        <v>776</v>
      </c>
      <c r="E68" s="472"/>
      <c r="F68" s="472"/>
      <c r="G68" s="472"/>
      <c r="H68" s="472"/>
      <c r="I68" s="472"/>
      <c r="J68" s="472"/>
      <c r="K68" s="472"/>
      <c r="L68" s="472"/>
      <c r="M68" s="472"/>
      <c r="N68" s="357"/>
      <c r="O68" s="226"/>
      <c r="P68" s="369"/>
    </row>
    <row r="69" spans="1:16" x14ac:dyDescent="0.3">
      <c r="A69" s="469"/>
      <c r="B69" s="366">
        <v>17</v>
      </c>
      <c r="C69" s="138" t="s">
        <v>784</v>
      </c>
      <c r="D69" s="472" t="s">
        <v>389</v>
      </c>
      <c r="E69" s="472"/>
      <c r="F69" s="472"/>
      <c r="G69" s="472"/>
      <c r="H69" s="472"/>
      <c r="I69" s="472"/>
      <c r="J69" s="472"/>
      <c r="K69" s="472"/>
      <c r="L69" s="472"/>
      <c r="M69" s="357"/>
      <c r="N69" s="357"/>
      <c r="O69" s="226"/>
      <c r="P69" s="369"/>
    </row>
    <row r="70" spans="1:16" x14ac:dyDescent="0.3">
      <c r="A70" s="469"/>
      <c r="B70" s="366">
        <v>18</v>
      </c>
      <c r="C70" s="138" t="s">
        <v>578</v>
      </c>
      <c r="D70" s="472" t="s">
        <v>389</v>
      </c>
      <c r="E70" s="472"/>
      <c r="F70" s="472"/>
      <c r="G70" s="472"/>
      <c r="H70" s="472"/>
      <c r="I70" s="472"/>
      <c r="J70" s="472"/>
      <c r="K70" s="472"/>
      <c r="L70" s="472"/>
      <c r="M70" s="357"/>
      <c r="N70" s="357"/>
      <c r="O70" s="226"/>
      <c r="P70" s="369"/>
    </row>
    <row r="71" spans="1:16" ht="16.8" thickBot="1" x14ac:dyDescent="0.35">
      <c r="A71" s="470"/>
      <c r="B71" s="236"/>
      <c r="C71" s="348"/>
      <c r="D71" s="503"/>
      <c r="E71" s="504"/>
      <c r="F71" s="504"/>
      <c r="G71" s="504"/>
      <c r="H71" s="504"/>
      <c r="I71" s="504"/>
      <c r="J71" s="504"/>
      <c r="K71" s="504"/>
      <c r="L71" s="504"/>
      <c r="M71" s="505"/>
      <c r="N71" s="349"/>
      <c r="O71" s="350"/>
      <c r="P71" s="241"/>
    </row>
    <row r="72" spans="1:16" ht="18.75" customHeight="1" x14ac:dyDescent="0.3">
      <c r="A72" s="509" t="s">
        <v>424</v>
      </c>
      <c r="B72" s="320">
        <v>1</v>
      </c>
      <c r="C72" s="210" t="s">
        <v>785</v>
      </c>
      <c r="D72" s="487" t="s">
        <v>393</v>
      </c>
      <c r="E72" s="488"/>
      <c r="F72" s="488"/>
      <c r="G72" s="488"/>
      <c r="H72" s="488"/>
      <c r="I72" s="488"/>
      <c r="J72" s="488"/>
      <c r="K72" s="488"/>
      <c r="L72" s="488"/>
      <c r="M72" s="489"/>
      <c r="N72" s="227"/>
      <c r="O72" s="228"/>
      <c r="P72" s="368"/>
    </row>
    <row r="73" spans="1:16" x14ac:dyDescent="0.3">
      <c r="A73" s="510"/>
      <c r="B73" s="366">
        <v>2</v>
      </c>
      <c r="C73" s="100" t="s">
        <v>620</v>
      </c>
      <c r="D73" s="478" t="s">
        <v>787</v>
      </c>
      <c r="E73" s="478"/>
      <c r="F73" s="478"/>
      <c r="G73" s="478"/>
      <c r="H73" s="478"/>
      <c r="I73" s="478"/>
      <c r="J73" s="478"/>
      <c r="K73" s="478"/>
      <c r="L73" s="478"/>
      <c r="M73" s="478"/>
      <c r="N73" s="357"/>
      <c r="O73" s="226"/>
      <c r="P73" s="229"/>
    </row>
    <row r="74" spans="1:16" x14ac:dyDescent="0.3">
      <c r="A74" s="510"/>
      <c r="B74" s="366">
        <v>3</v>
      </c>
      <c r="C74" s="137" t="s">
        <v>409</v>
      </c>
      <c r="D74" s="472" t="s">
        <v>277</v>
      </c>
      <c r="E74" s="472"/>
      <c r="F74" s="472"/>
      <c r="G74" s="472"/>
      <c r="H74" s="472"/>
      <c r="I74" s="472"/>
      <c r="J74" s="472"/>
      <c r="K74" s="472"/>
      <c r="L74" s="472"/>
      <c r="M74" s="472"/>
      <c r="N74" s="357"/>
      <c r="O74" s="226"/>
      <c r="P74" s="229"/>
    </row>
    <row r="75" spans="1:16" x14ac:dyDescent="0.3">
      <c r="A75" s="510"/>
      <c r="B75" s="366">
        <v>4</v>
      </c>
      <c r="C75" s="100" t="s">
        <v>788</v>
      </c>
      <c r="D75" s="478" t="s">
        <v>592</v>
      </c>
      <c r="E75" s="478"/>
      <c r="F75" s="478"/>
      <c r="G75" s="478"/>
      <c r="H75" s="478"/>
      <c r="I75" s="478"/>
      <c r="J75" s="478"/>
      <c r="K75" s="478"/>
      <c r="L75" s="478"/>
      <c r="M75" s="478"/>
      <c r="N75" s="357"/>
      <c r="O75" s="226"/>
      <c r="P75" s="229"/>
    </row>
    <row r="76" spans="1:16" x14ac:dyDescent="0.3">
      <c r="A76" s="510"/>
      <c r="B76" s="320">
        <v>5</v>
      </c>
      <c r="C76" s="100" t="s">
        <v>680</v>
      </c>
      <c r="D76" s="479" t="s">
        <v>279</v>
      </c>
      <c r="E76" s="480"/>
      <c r="F76" s="480"/>
      <c r="G76" s="480"/>
      <c r="H76" s="480"/>
      <c r="I76" s="480"/>
      <c r="J76" s="480"/>
      <c r="K76" s="480"/>
      <c r="L76" s="481"/>
      <c r="M76" s="363"/>
      <c r="N76" s="357"/>
      <c r="O76" s="226"/>
      <c r="P76" s="229"/>
    </row>
    <row r="77" spans="1:16" x14ac:dyDescent="0.3">
      <c r="A77" s="510"/>
      <c r="B77" s="366">
        <v>6</v>
      </c>
      <c r="C77" s="137" t="s">
        <v>410</v>
      </c>
      <c r="D77" s="472" t="s">
        <v>278</v>
      </c>
      <c r="E77" s="472"/>
      <c r="F77" s="472"/>
      <c r="G77" s="472"/>
      <c r="H77" s="472"/>
      <c r="I77" s="226" t="s">
        <v>422</v>
      </c>
      <c r="J77" s="490" t="s">
        <v>333</v>
      </c>
      <c r="K77" s="490"/>
      <c r="L77" s="490"/>
      <c r="M77" s="490"/>
      <c r="N77" s="359"/>
      <c r="O77" s="226"/>
      <c r="P77" s="229"/>
    </row>
    <row r="78" spans="1:16" x14ac:dyDescent="0.3">
      <c r="A78" s="510"/>
      <c r="B78" s="448">
        <v>7</v>
      </c>
      <c r="C78" s="441" t="s">
        <v>1024</v>
      </c>
      <c r="D78" s="462" t="s">
        <v>278</v>
      </c>
      <c r="E78" s="462"/>
      <c r="F78" s="462"/>
      <c r="G78" s="462"/>
      <c r="H78" s="462"/>
      <c r="I78" s="440" t="s">
        <v>422</v>
      </c>
      <c r="J78" s="463" t="s">
        <v>920</v>
      </c>
      <c r="K78" s="463"/>
      <c r="L78" s="463"/>
      <c r="M78" s="463"/>
      <c r="N78" s="359"/>
      <c r="O78" s="226"/>
      <c r="P78" s="229"/>
    </row>
    <row r="79" spans="1:16" x14ac:dyDescent="0.3">
      <c r="A79" s="510"/>
      <c r="B79" s="448">
        <v>8</v>
      </c>
      <c r="C79" s="441" t="s">
        <v>904</v>
      </c>
      <c r="D79" s="465" t="s">
        <v>278</v>
      </c>
      <c r="E79" s="466"/>
      <c r="F79" s="466"/>
      <c r="G79" s="466"/>
      <c r="H79" s="466"/>
      <c r="I79" s="466"/>
      <c r="J79" s="466"/>
      <c r="K79" s="466"/>
      <c r="L79" s="466"/>
      <c r="M79" s="467"/>
      <c r="N79" s="359"/>
      <c r="O79" s="226"/>
      <c r="P79" s="229"/>
    </row>
    <row r="80" spans="1:16" x14ac:dyDescent="0.3">
      <c r="A80" s="510"/>
      <c r="B80" s="448">
        <v>9</v>
      </c>
      <c r="C80" s="442" t="s">
        <v>944</v>
      </c>
      <c r="D80" s="462" t="s">
        <v>278</v>
      </c>
      <c r="E80" s="462"/>
      <c r="F80" s="462"/>
      <c r="G80" s="462"/>
      <c r="H80" s="462"/>
      <c r="I80" s="440" t="s">
        <v>422</v>
      </c>
      <c r="J80" s="464" t="s">
        <v>921</v>
      </c>
      <c r="K80" s="464"/>
      <c r="L80" s="464"/>
      <c r="M80" s="440"/>
      <c r="N80" s="359"/>
      <c r="O80" s="226"/>
      <c r="P80" s="229"/>
    </row>
    <row r="81" spans="1:16" x14ac:dyDescent="0.3">
      <c r="A81" s="510"/>
      <c r="B81" s="448">
        <v>10</v>
      </c>
      <c r="C81" s="441" t="s">
        <v>905</v>
      </c>
      <c r="D81" s="462" t="s">
        <v>278</v>
      </c>
      <c r="E81" s="462"/>
      <c r="F81" s="462"/>
      <c r="G81" s="462"/>
      <c r="H81" s="462"/>
      <c r="I81" s="462"/>
      <c r="J81" s="462"/>
      <c r="K81" s="462"/>
      <c r="L81" s="462"/>
      <c r="M81" s="462"/>
      <c r="N81" s="359"/>
      <c r="O81" s="226"/>
      <c r="P81" s="229"/>
    </row>
    <row r="82" spans="1:16" x14ac:dyDescent="0.3">
      <c r="A82" s="510"/>
      <c r="B82" s="448">
        <v>11</v>
      </c>
      <c r="C82" s="441" t="s">
        <v>621</v>
      </c>
      <c r="D82" s="462" t="s">
        <v>282</v>
      </c>
      <c r="E82" s="462"/>
      <c r="F82" s="462"/>
      <c r="G82" s="462"/>
      <c r="H82" s="462"/>
      <c r="I82" s="462"/>
      <c r="J82" s="462"/>
      <c r="K82" s="462"/>
      <c r="L82" s="462"/>
      <c r="M82" s="456"/>
      <c r="N82" s="359"/>
      <c r="O82" s="226"/>
      <c r="P82" s="229"/>
    </row>
    <row r="83" spans="1:16" x14ac:dyDescent="0.3">
      <c r="A83" s="510"/>
      <c r="B83" s="448">
        <v>12</v>
      </c>
      <c r="C83" s="441" t="s">
        <v>791</v>
      </c>
      <c r="D83" s="462" t="s">
        <v>282</v>
      </c>
      <c r="E83" s="462"/>
      <c r="F83" s="462"/>
      <c r="G83" s="462"/>
      <c r="H83" s="462"/>
      <c r="I83" s="462"/>
      <c r="J83" s="462"/>
      <c r="K83" s="462"/>
      <c r="L83" s="462"/>
      <c r="M83" s="456"/>
      <c r="N83" s="359"/>
      <c r="O83" s="226"/>
      <c r="P83" s="229"/>
    </row>
    <row r="84" spans="1:16" ht="32.4" x14ac:dyDescent="0.3">
      <c r="A84" s="510"/>
      <c r="B84" s="448">
        <v>13</v>
      </c>
      <c r="C84" s="442" t="s">
        <v>792</v>
      </c>
      <c r="D84" s="462" t="s">
        <v>389</v>
      </c>
      <c r="E84" s="462"/>
      <c r="F84" s="462"/>
      <c r="G84" s="462"/>
      <c r="H84" s="462"/>
      <c r="I84" s="462"/>
      <c r="J84" s="462"/>
      <c r="K84" s="462"/>
      <c r="L84" s="462"/>
      <c r="M84" s="462"/>
      <c r="N84" s="359"/>
      <c r="O84" s="226"/>
      <c r="P84" s="229"/>
    </row>
    <row r="85" spans="1:16" x14ac:dyDescent="0.3">
      <c r="A85" s="510"/>
      <c r="B85" s="448">
        <v>14</v>
      </c>
      <c r="C85" s="442" t="s">
        <v>793</v>
      </c>
      <c r="D85" s="462" t="s">
        <v>389</v>
      </c>
      <c r="E85" s="462"/>
      <c r="F85" s="462"/>
      <c r="G85" s="462"/>
      <c r="H85" s="462"/>
      <c r="I85" s="462"/>
      <c r="J85" s="462"/>
      <c r="K85" s="462"/>
      <c r="L85" s="462"/>
      <c r="M85" s="462"/>
      <c r="N85" s="359"/>
      <c r="O85" s="226"/>
      <c r="P85" s="229"/>
    </row>
    <row r="86" spans="1:16" x14ac:dyDescent="0.3">
      <c r="A86" s="510"/>
      <c r="B86" s="448">
        <v>15</v>
      </c>
      <c r="C86" s="442" t="s">
        <v>794</v>
      </c>
      <c r="D86" s="462" t="s">
        <v>277</v>
      </c>
      <c r="E86" s="462"/>
      <c r="F86" s="462"/>
      <c r="G86" s="462"/>
      <c r="H86" s="462"/>
      <c r="I86" s="462"/>
      <c r="J86" s="462"/>
      <c r="K86" s="462"/>
      <c r="L86" s="462"/>
      <c r="M86" s="462"/>
      <c r="N86" s="359"/>
      <c r="O86" s="226"/>
      <c r="P86" s="229"/>
    </row>
    <row r="87" spans="1:16" x14ac:dyDescent="0.3">
      <c r="A87" s="510"/>
      <c r="B87" s="448">
        <v>16</v>
      </c>
      <c r="C87" s="441" t="s">
        <v>795</v>
      </c>
      <c r="D87" s="462" t="s">
        <v>282</v>
      </c>
      <c r="E87" s="462"/>
      <c r="F87" s="462"/>
      <c r="G87" s="462"/>
      <c r="H87" s="462"/>
      <c r="I87" s="462"/>
      <c r="J87" s="462"/>
      <c r="K87" s="462"/>
      <c r="L87" s="462"/>
      <c r="M87" s="462"/>
      <c r="N87" s="359"/>
      <c r="O87" s="226"/>
      <c r="P87" s="229"/>
    </row>
    <row r="88" spans="1:16" x14ac:dyDescent="0.3">
      <c r="A88" s="510"/>
      <c r="B88" s="448">
        <v>17</v>
      </c>
      <c r="C88" s="441" t="s">
        <v>796</v>
      </c>
      <c r="D88" s="462" t="s">
        <v>797</v>
      </c>
      <c r="E88" s="462"/>
      <c r="F88" s="462"/>
      <c r="G88" s="462"/>
      <c r="H88" s="462"/>
      <c r="I88" s="462"/>
      <c r="J88" s="462"/>
      <c r="K88" s="462"/>
      <c r="L88" s="462"/>
      <c r="M88" s="462"/>
      <c r="N88" s="359"/>
      <c r="O88" s="226"/>
      <c r="P88" s="229"/>
    </row>
    <row r="89" spans="1:16" x14ac:dyDescent="0.3">
      <c r="A89" s="510"/>
      <c r="B89" s="448">
        <v>18</v>
      </c>
      <c r="C89" s="441" t="s">
        <v>411</v>
      </c>
      <c r="D89" s="462" t="s">
        <v>278</v>
      </c>
      <c r="E89" s="462"/>
      <c r="F89" s="462"/>
      <c r="G89" s="462"/>
      <c r="H89" s="462"/>
      <c r="I89" s="440" t="s">
        <v>422</v>
      </c>
      <c r="J89" s="463" t="s">
        <v>922</v>
      </c>
      <c r="K89" s="463"/>
      <c r="L89" s="463"/>
      <c r="M89" s="463"/>
      <c r="N89" s="357"/>
      <c r="O89" s="226"/>
      <c r="P89" s="229"/>
    </row>
    <row r="90" spans="1:16" x14ac:dyDescent="0.3">
      <c r="A90" s="510"/>
      <c r="B90" s="448">
        <v>19</v>
      </c>
      <c r="C90" s="441" t="s">
        <v>798</v>
      </c>
      <c r="D90" s="462" t="s">
        <v>277</v>
      </c>
      <c r="E90" s="462"/>
      <c r="F90" s="462"/>
      <c r="G90" s="462"/>
      <c r="H90" s="462"/>
      <c r="I90" s="462"/>
      <c r="J90" s="462"/>
      <c r="K90" s="462"/>
      <c r="L90" s="462"/>
      <c r="M90" s="462"/>
      <c r="N90" s="357"/>
      <c r="O90" s="232"/>
      <c r="P90" s="229"/>
    </row>
    <row r="91" spans="1:16" x14ac:dyDescent="0.3">
      <c r="A91" s="510"/>
      <c r="B91" s="448">
        <v>20</v>
      </c>
      <c r="C91" s="441" t="s">
        <v>412</v>
      </c>
      <c r="D91" s="462" t="s">
        <v>277</v>
      </c>
      <c r="E91" s="462"/>
      <c r="F91" s="462"/>
      <c r="G91" s="462"/>
      <c r="H91" s="462"/>
      <c r="I91" s="462"/>
      <c r="J91" s="462"/>
      <c r="K91" s="462"/>
      <c r="L91" s="462"/>
      <c r="M91" s="462"/>
      <c r="N91" s="357"/>
      <c r="O91" s="226"/>
      <c r="P91" s="229"/>
    </row>
    <row r="92" spans="1:16" x14ac:dyDescent="0.3">
      <c r="A92" s="510"/>
      <c r="B92" s="448">
        <v>21</v>
      </c>
      <c r="C92" s="441" t="s">
        <v>800</v>
      </c>
      <c r="D92" s="462" t="s">
        <v>277</v>
      </c>
      <c r="E92" s="462"/>
      <c r="F92" s="462"/>
      <c r="G92" s="462"/>
      <c r="H92" s="462"/>
      <c r="I92" s="462"/>
      <c r="J92" s="462"/>
      <c r="K92" s="462"/>
      <c r="L92" s="462"/>
      <c r="M92" s="462"/>
      <c r="N92" s="357"/>
      <c r="O92" s="226"/>
      <c r="P92" s="229"/>
    </row>
    <row r="93" spans="1:16" x14ac:dyDescent="0.3">
      <c r="A93" s="510"/>
      <c r="B93" s="448">
        <v>22</v>
      </c>
      <c r="C93" s="441" t="s">
        <v>801</v>
      </c>
      <c r="D93" s="462" t="s">
        <v>277</v>
      </c>
      <c r="E93" s="462"/>
      <c r="F93" s="462"/>
      <c r="G93" s="462"/>
      <c r="H93" s="462"/>
      <c r="I93" s="462"/>
      <c r="J93" s="462"/>
      <c r="K93" s="462"/>
      <c r="L93" s="462"/>
      <c r="M93" s="462"/>
      <c r="N93" s="357"/>
      <c r="O93" s="226"/>
      <c r="P93" s="229"/>
    </row>
    <row r="94" spans="1:16" x14ac:dyDescent="0.3">
      <c r="A94" s="510"/>
      <c r="B94" s="448">
        <v>23</v>
      </c>
      <c r="C94" s="441" t="s">
        <v>906</v>
      </c>
      <c r="D94" s="462" t="s">
        <v>277</v>
      </c>
      <c r="E94" s="462"/>
      <c r="F94" s="462"/>
      <c r="G94" s="462"/>
      <c r="H94" s="462"/>
      <c r="I94" s="462"/>
      <c r="J94" s="462"/>
      <c r="K94" s="462"/>
      <c r="L94" s="462"/>
      <c r="M94" s="462"/>
      <c r="N94" s="357"/>
      <c r="O94" s="226"/>
      <c r="P94" s="229"/>
    </row>
    <row r="95" spans="1:16" x14ac:dyDescent="0.3">
      <c r="A95" s="510"/>
      <c r="B95" s="448">
        <v>24</v>
      </c>
      <c r="C95" s="441" t="s">
        <v>881</v>
      </c>
      <c r="D95" s="462" t="s">
        <v>277</v>
      </c>
      <c r="E95" s="462"/>
      <c r="F95" s="462"/>
      <c r="G95" s="462"/>
      <c r="H95" s="462"/>
      <c r="I95" s="462"/>
      <c r="J95" s="462"/>
      <c r="K95" s="462"/>
      <c r="L95" s="462"/>
      <c r="M95" s="462"/>
      <c r="N95" s="357"/>
      <c r="O95" s="226"/>
      <c r="P95" s="229"/>
    </row>
    <row r="96" spans="1:16" x14ac:dyDescent="0.3">
      <c r="A96" s="510"/>
      <c r="B96" s="448">
        <v>25</v>
      </c>
      <c r="C96" s="441" t="s">
        <v>802</v>
      </c>
      <c r="D96" s="462" t="s">
        <v>277</v>
      </c>
      <c r="E96" s="462"/>
      <c r="F96" s="462"/>
      <c r="G96" s="462"/>
      <c r="H96" s="462"/>
      <c r="I96" s="462"/>
      <c r="J96" s="462"/>
      <c r="K96" s="462"/>
      <c r="L96" s="462"/>
      <c r="M96" s="462"/>
      <c r="N96" s="357"/>
      <c r="O96" s="226"/>
      <c r="P96" s="229"/>
    </row>
    <row r="97" spans="1:16" x14ac:dyDescent="0.3">
      <c r="A97" s="510"/>
      <c r="B97" s="448">
        <v>26</v>
      </c>
      <c r="C97" s="441" t="s">
        <v>803</v>
      </c>
      <c r="D97" s="462" t="s">
        <v>277</v>
      </c>
      <c r="E97" s="462"/>
      <c r="F97" s="462"/>
      <c r="G97" s="462"/>
      <c r="H97" s="462"/>
      <c r="I97" s="462"/>
      <c r="J97" s="462"/>
      <c r="K97" s="462"/>
      <c r="L97" s="462"/>
      <c r="M97" s="462"/>
      <c r="N97" s="357"/>
      <c r="O97" s="226"/>
      <c r="P97" s="229"/>
    </row>
    <row r="98" spans="1:16" x14ac:dyDescent="0.3">
      <c r="A98" s="510"/>
      <c r="B98" s="448">
        <v>27</v>
      </c>
      <c r="C98" s="441" t="s">
        <v>804</v>
      </c>
      <c r="D98" s="462" t="s">
        <v>277</v>
      </c>
      <c r="E98" s="462"/>
      <c r="F98" s="462"/>
      <c r="G98" s="462"/>
      <c r="H98" s="462"/>
      <c r="I98" s="462"/>
      <c r="J98" s="462"/>
      <c r="K98" s="462"/>
      <c r="L98" s="462"/>
      <c r="M98" s="462"/>
      <c r="N98" s="359"/>
      <c r="O98" s="226"/>
      <c r="P98" s="229"/>
    </row>
    <row r="99" spans="1:16" x14ac:dyDescent="0.3">
      <c r="A99" s="510"/>
      <c r="B99" s="448">
        <v>28</v>
      </c>
      <c r="C99" s="441" t="s">
        <v>805</v>
      </c>
      <c r="D99" s="462" t="s">
        <v>389</v>
      </c>
      <c r="E99" s="462"/>
      <c r="F99" s="462"/>
      <c r="G99" s="462"/>
      <c r="H99" s="462"/>
      <c r="I99" s="440" t="s">
        <v>422</v>
      </c>
      <c r="J99" s="463" t="s">
        <v>925</v>
      </c>
      <c r="K99" s="463"/>
      <c r="L99" s="463"/>
      <c r="M99" s="463"/>
      <c r="N99" s="359"/>
      <c r="O99" s="226"/>
      <c r="P99" s="229"/>
    </row>
    <row r="100" spans="1:16" x14ac:dyDescent="0.3">
      <c r="A100" s="510"/>
      <c r="B100" s="448">
        <v>29</v>
      </c>
      <c r="C100" s="441" t="s">
        <v>806</v>
      </c>
      <c r="D100" s="462" t="s">
        <v>278</v>
      </c>
      <c r="E100" s="462"/>
      <c r="F100" s="462"/>
      <c r="G100" s="462"/>
      <c r="H100" s="462"/>
      <c r="I100" s="462"/>
      <c r="J100" s="462"/>
      <c r="K100" s="462"/>
      <c r="L100" s="462"/>
      <c r="M100" s="456"/>
      <c r="N100" s="359"/>
      <c r="O100" s="226"/>
      <c r="P100" s="229"/>
    </row>
    <row r="101" spans="1:16" x14ac:dyDescent="0.3">
      <c r="A101" s="510"/>
      <c r="B101" s="448">
        <v>30</v>
      </c>
      <c r="C101" s="441" t="s">
        <v>907</v>
      </c>
      <c r="D101" s="462" t="s">
        <v>277</v>
      </c>
      <c r="E101" s="462"/>
      <c r="F101" s="462"/>
      <c r="G101" s="462"/>
      <c r="H101" s="462"/>
      <c r="I101" s="462"/>
      <c r="J101" s="462"/>
      <c r="K101" s="462"/>
      <c r="L101" s="462"/>
      <c r="M101" s="456"/>
      <c r="N101" s="359"/>
      <c r="O101" s="226"/>
      <c r="P101" s="229"/>
    </row>
    <row r="102" spans="1:16" x14ac:dyDescent="0.3">
      <c r="A102" s="510"/>
      <c r="B102" s="448">
        <v>31</v>
      </c>
      <c r="C102" s="441" t="s">
        <v>807</v>
      </c>
      <c r="D102" s="462" t="s">
        <v>277</v>
      </c>
      <c r="E102" s="462"/>
      <c r="F102" s="462"/>
      <c r="G102" s="462"/>
      <c r="H102" s="462"/>
      <c r="I102" s="462"/>
      <c r="J102" s="462"/>
      <c r="K102" s="462"/>
      <c r="L102" s="462"/>
      <c r="M102" s="462"/>
      <c r="N102" s="357"/>
      <c r="O102" s="226"/>
      <c r="P102" s="229"/>
    </row>
    <row r="103" spans="1:16" x14ac:dyDescent="0.3">
      <c r="A103" s="510"/>
      <c r="B103" s="448">
        <v>32</v>
      </c>
      <c r="C103" s="441" t="s">
        <v>808</v>
      </c>
      <c r="D103" s="462" t="s">
        <v>277</v>
      </c>
      <c r="E103" s="462"/>
      <c r="F103" s="462"/>
      <c r="G103" s="462"/>
      <c r="H103" s="462"/>
      <c r="I103" s="462"/>
      <c r="J103" s="462"/>
      <c r="K103" s="462"/>
      <c r="L103" s="462"/>
      <c r="M103" s="462"/>
      <c r="N103" s="357"/>
      <c r="O103" s="226"/>
      <c r="P103" s="229"/>
    </row>
    <row r="104" spans="1:16" x14ac:dyDescent="0.3">
      <c r="A104" s="510"/>
      <c r="B104" s="448">
        <v>33</v>
      </c>
      <c r="C104" s="441" t="s">
        <v>413</v>
      </c>
      <c r="D104" s="462" t="s">
        <v>277</v>
      </c>
      <c r="E104" s="462"/>
      <c r="F104" s="462"/>
      <c r="G104" s="462"/>
      <c r="H104" s="462"/>
      <c r="I104" s="462"/>
      <c r="J104" s="462"/>
      <c r="K104" s="462"/>
      <c r="L104" s="462"/>
      <c r="M104" s="462"/>
      <c r="N104" s="357"/>
      <c r="O104" s="226"/>
      <c r="P104" s="229"/>
    </row>
    <row r="105" spans="1:16" x14ac:dyDescent="0.3">
      <c r="A105" s="510"/>
      <c r="B105" s="448">
        <v>34</v>
      </c>
      <c r="C105" s="441" t="s">
        <v>203</v>
      </c>
      <c r="D105" s="462" t="s">
        <v>278</v>
      </c>
      <c r="E105" s="462"/>
      <c r="F105" s="462"/>
      <c r="G105" s="462"/>
      <c r="H105" s="462"/>
      <c r="I105" s="440" t="s">
        <v>422</v>
      </c>
      <c r="J105" s="463" t="s">
        <v>924</v>
      </c>
      <c r="K105" s="463"/>
      <c r="L105" s="463"/>
      <c r="M105" s="463"/>
      <c r="N105" s="359"/>
      <c r="O105" s="226"/>
      <c r="P105" s="229"/>
    </row>
    <row r="106" spans="1:16" x14ac:dyDescent="0.3">
      <c r="A106" s="510"/>
      <c r="B106" s="448">
        <v>35</v>
      </c>
      <c r="C106" s="441" t="s">
        <v>414</v>
      </c>
      <c r="D106" s="462" t="s">
        <v>278</v>
      </c>
      <c r="E106" s="462"/>
      <c r="F106" s="462"/>
      <c r="G106" s="462"/>
      <c r="H106" s="462"/>
      <c r="I106" s="440" t="s">
        <v>422</v>
      </c>
      <c r="J106" s="463" t="s">
        <v>923</v>
      </c>
      <c r="K106" s="463"/>
      <c r="L106" s="463"/>
      <c r="M106" s="463"/>
      <c r="N106" s="359"/>
      <c r="O106" s="226"/>
      <c r="P106" s="229"/>
    </row>
    <row r="107" spans="1:16" x14ac:dyDescent="0.3">
      <c r="A107" s="510"/>
      <c r="B107" s="448">
        <v>36</v>
      </c>
      <c r="C107" s="440" t="s">
        <v>809</v>
      </c>
      <c r="D107" s="462" t="s">
        <v>278</v>
      </c>
      <c r="E107" s="462"/>
      <c r="F107" s="462"/>
      <c r="G107" s="462"/>
      <c r="H107" s="462"/>
      <c r="I107" s="440" t="s">
        <v>422</v>
      </c>
      <c r="J107" s="525" t="s">
        <v>926</v>
      </c>
      <c r="K107" s="525"/>
      <c r="L107" s="525"/>
      <c r="M107" s="440"/>
      <c r="N107" s="232"/>
      <c r="O107" s="226"/>
      <c r="P107" s="229"/>
    </row>
    <row r="108" spans="1:16" x14ac:dyDescent="0.3">
      <c r="A108" s="510"/>
      <c r="B108" s="448">
        <v>37</v>
      </c>
      <c r="C108" s="441" t="s">
        <v>908</v>
      </c>
      <c r="D108" s="462" t="s">
        <v>389</v>
      </c>
      <c r="E108" s="462"/>
      <c r="F108" s="462"/>
      <c r="G108" s="462"/>
      <c r="H108" s="462"/>
      <c r="I108" s="440" t="s">
        <v>422</v>
      </c>
      <c r="J108" s="457" t="s">
        <v>927</v>
      </c>
      <c r="K108" s="457" t="s">
        <v>933</v>
      </c>
      <c r="L108" s="38"/>
      <c r="M108" s="443"/>
      <c r="N108" s="359"/>
      <c r="O108" s="226"/>
      <c r="P108" s="229"/>
    </row>
    <row r="109" spans="1:16" x14ac:dyDescent="0.3">
      <c r="A109" s="510"/>
      <c r="B109" s="448">
        <v>38</v>
      </c>
      <c r="C109" s="442" t="s">
        <v>810</v>
      </c>
      <c r="D109" s="462" t="s">
        <v>277</v>
      </c>
      <c r="E109" s="462"/>
      <c r="F109" s="462"/>
      <c r="G109" s="462"/>
      <c r="H109" s="462"/>
      <c r="I109" s="462"/>
      <c r="J109" s="462"/>
      <c r="K109" s="462"/>
      <c r="L109" s="462"/>
      <c r="M109" s="462"/>
      <c r="N109" s="359"/>
      <c r="O109" s="226"/>
      <c r="P109" s="229"/>
    </row>
    <row r="110" spans="1:16" x14ac:dyDescent="0.3">
      <c r="A110" s="510"/>
      <c r="B110" s="448">
        <v>39</v>
      </c>
      <c r="C110" s="442" t="s">
        <v>811</v>
      </c>
      <c r="D110" s="462" t="s">
        <v>277</v>
      </c>
      <c r="E110" s="462"/>
      <c r="F110" s="462"/>
      <c r="G110" s="462"/>
      <c r="H110" s="462"/>
      <c r="I110" s="462"/>
      <c r="J110" s="462"/>
      <c r="K110" s="462"/>
      <c r="L110" s="462"/>
      <c r="M110" s="462"/>
      <c r="N110" s="359"/>
      <c r="O110" s="226"/>
      <c r="P110" s="229"/>
    </row>
    <row r="111" spans="1:16" x14ac:dyDescent="0.3">
      <c r="A111" s="510"/>
      <c r="B111" s="448">
        <v>40</v>
      </c>
      <c r="C111" s="441" t="s">
        <v>812</v>
      </c>
      <c r="D111" s="462" t="s">
        <v>277</v>
      </c>
      <c r="E111" s="462"/>
      <c r="F111" s="462"/>
      <c r="G111" s="462"/>
      <c r="H111" s="462"/>
      <c r="I111" s="462"/>
      <c r="J111" s="462"/>
      <c r="K111" s="462"/>
      <c r="L111" s="462"/>
      <c r="M111" s="462"/>
      <c r="N111" s="359"/>
      <c r="O111" s="226"/>
      <c r="P111" s="229"/>
    </row>
    <row r="112" spans="1:16" x14ac:dyDescent="0.3">
      <c r="A112" s="510"/>
      <c r="B112" s="448">
        <v>41</v>
      </c>
      <c r="C112" s="441" t="s">
        <v>813</v>
      </c>
      <c r="D112" s="465" t="s">
        <v>278</v>
      </c>
      <c r="E112" s="466"/>
      <c r="F112" s="466"/>
      <c r="G112" s="466"/>
      <c r="H112" s="466"/>
      <c r="I112" s="466"/>
      <c r="J112" s="466"/>
      <c r="K112" s="466"/>
      <c r="L112" s="467"/>
      <c r="M112" s="439"/>
      <c r="N112" s="359"/>
      <c r="O112" s="226"/>
      <c r="P112" s="229"/>
    </row>
    <row r="113" spans="1:16" x14ac:dyDescent="0.3">
      <c r="A113" s="510"/>
      <c r="B113" s="448">
        <v>42</v>
      </c>
      <c r="C113" s="441" t="s">
        <v>909</v>
      </c>
      <c r="D113" s="462" t="s">
        <v>282</v>
      </c>
      <c r="E113" s="462"/>
      <c r="F113" s="462"/>
      <c r="G113" s="462"/>
      <c r="H113" s="462"/>
      <c r="I113" s="462"/>
      <c r="J113" s="462"/>
      <c r="K113" s="462"/>
      <c r="L113" s="462"/>
      <c r="M113" s="462"/>
      <c r="N113" s="357"/>
      <c r="O113" s="226"/>
      <c r="P113" s="229"/>
    </row>
    <row r="114" spans="1:16" ht="32.4" x14ac:dyDescent="0.3">
      <c r="A114" s="510"/>
      <c r="B114" s="448">
        <v>43</v>
      </c>
      <c r="C114" s="441" t="s">
        <v>814</v>
      </c>
      <c r="D114" s="462" t="s">
        <v>277</v>
      </c>
      <c r="E114" s="462"/>
      <c r="F114" s="462"/>
      <c r="G114" s="462"/>
      <c r="H114" s="462"/>
      <c r="I114" s="462"/>
      <c r="J114" s="462"/>
      <c r="K114" s="462"/>
      <c r="L114" s="462"/>
      <c r="M114" s="462"/>
      <c r="N114" s="357"/>
      <c r="O114" s="226"/>
      <c r="P114" s="229"/>
    </row>
    <row r="115" spans="1:16" x14ac:dyDescent="0.3">
      <c r="A115" s="510"/>
      <c r="B115" s="448">
        <v>44</v>
      </c>
      <c r="C115" s="441" t="s">
        <v>815</v>
      </c>
      <c r="D115" s="462" t="s">
        <v>277</v>
      </c>
      <c r="E115" s="462"/>
      <c r="F115" s="462"/>
      <c r="G115" s="462"/>
      <c r="H115" s="462"/>
      <c r="I115" s="462"/>
      <c r="J115" s="462"/>
      <c r="K115" s="462"/>
      <c r="L115" s="462"/>
      <c r="M115" s="462"/>
      <c r="N115" s="357"/>
      <c r="O115" s="226"/>
      <c r="P115" s="369"/>
    </row>
    <row r="116" spans="1:16" x14ac:dyDescent="0.3">
      <c r="A116" s="510"/>
      <c r="B116" s="448">
        <v>45</v>
      </c>
      <c r="C116" s="441" t="s">
        <v>343</v>
      </c>
      <c r="D116" s="462" t="s">
        <v>277</v>
      </c>
      <c r="E116" s="462"/>
      <c r="F116" s="462"/>
      <c r="G116" s="462"/>
      <c r="H116" s="462"/>
      <c r="I116" s="462"/>
      <c r="J116" s="462"/>
      <c r="K116" s="462"/>
      <c r="L116" s="462"/>
      <c r="M116" s="462"/>
      <c r="N116" s="357"/>
      <c r="O116" s="226"/>
      <c r="P116" s="229"/>
    </row>
    <row r="117" spans="1:16" x14ac:dyDescent="0.3">
      <c r="A117" s="510"/>
      <c r="B117" s="448">
        <v>46</v>
      </c>
      <c r="C117" s="441" t="s">
        <v>816</v>
      </c>
      <c r="D117" s="462" t="s">
        <v>277</v>
      </c>
      <c r="E117" s="462"/>
      <c r="F117" s="462"/>
      <c r="G117" s="462"/>
      <c r="H117" s="462"/>
      <c r="I117" s="462"/>
      <c r="J117" s="462"/>
      <c r="K117" s="462"/>
      <c r="L117" s="462"/>
      <c r="M117" s="462"/>
      <c r="N117" s="357"/>
      <c r="O117" s="226"/>
      <c r="P117" s="229"/>
    </row>
    <row r="118" spans="1:16" x14ac:dyDescent="0.3">
      <c r="A118" s="510"/>
      <c r="B118" s="448">
        <v>47</v>
      </c>
      <c r="C118" s="441" t="s">
        <v>415</v>
      </c>
      <c r="D118" s="462" t="s">
        <v>277</v>
      </c>
      <c r="E118" s="462"/>
      <c r="F118" s="462"/>
      <c r="G118" s="462"/>
      <c r="H118" s="462"/>
      <c r="I118" s="462"/>
      <c r="J118" s="462"/>
      <c r="K118" s="462"/>
      <c r="L118" s="462"/>
      <c r="M118" s="462"/>
      <c r="N118" s="357"/>
      <c r="O118" s="226"/>
      <c r="P118" s="229"/>
    </row>
    <row r="119" spans="1:16" x14ac:dyDescent="0.3">
      <c r="A119" s="510"/>
      <c r="B119" s="448">
        <v>48</v>
      </c>
      <c r="C119" s="441" t="s">
        <v>817</v>
      </c>
      <c r="D119" s="462" t="s">
        <v>277</v>
      </c>
      <c r="E119" s="462"/>
      <c r="F119" s="462"/>
      <c r="G119" s="462"/>
      <c r="H119" s="462"/>
      <c r="I119" s="462"/>
      <c r="J119" s="462"/>
      <c r="K119" s="462"/>
      <c r="L119" s="462"/>
      <c r="M119" s="462"/>
      <c r="N119" s="357"/>
      <c r="O119" s="226"/>
      <c r="P119" s="229"/>
    </row>
    <row r="120" spans="1:16" x14ac:dyDescent="0.3">
      <c r="A120" s="510"/>
      <c r="B120" s="448">
        <v>49</v>
      </c>
      <c r="C120" s="441" t="s">
        <v>818</v>
      </c>
      <c r="D120" s="462" t="s">
        <v>277</v>
      </c>
      <c r="E120" s="462"/>
      <c r="F120" s="462"/>
      <c r="G120" s="462"/>
      <c r="H120" s="462"/>
      <c r="I120" s="462"/>
      <c r="J120" s="462"/>
      <c r="K120" s="462"/>
      <c r="L120" s="462"/>
      <c r="M120" s="462"/>
      <c r="N120" s="359"/>
      <c r="O120" s="226"/>
      <c r="P120" s="229"/>
    </row>
    <row r="121" spans="1:16" x14ac:dyDescent="0.3">
      <c r="A121" s="510"/>
      <c r="B121" s="448">
        <v>50</v>
      </c>
      <c r="C121" s="441" t="s">
        <v>819</v>
      </c>
      <c r="D121" s="462" t="s">
        <v>277</v>
      </c>
      <c r="E121" s="462"/>
      <c r="F121" s="462"/>
      <c r="G121" s="462"/>
      <c r="H121" s="462"/>
      <c r="I121" s="462"/>
      <c r="J121" s="462"/>
      <c r="K121" s="462"/>
      <c r="L121" s="462"/>
      <c r="M121" s="462"/>
      <c r="N121" s="357"/>
      <c r="O121" s="226"/>
      <c r="P121" s="229"/>
    </row>
    <row r="122" spans="1:16" x14ac:dyDescent="0.3">
      <c r="A122" s="510"/>
      <c r="B122" s="448">
        <v>51</v>
      </c>
      <c r="C122" s="441" t="s">
        <v>206</v>
      </c>
      <c r="D122" s="462" t="s">
        <v>389</v>
      </c>
      <c r="E122" s="462"/>
      <c r="F122" s="462"/>
      <c r="G122" s="462"/>
      <c r="H122" s="462"/>
      <c r="I122" s="440" t="s">
        <v>422</v>
      </c>
      <c r="J122" s="463" t="s">
        <v>929</v>
      </c>
      <c r="K122" s="463"/>
      <c r="L122" s="463"/>
      <c r="M122" s="463"/>
      <c r="N122" s="357"/>
      <c r="O122" s="226"/>
      <c r="P122" s="229"/>
    </row>
    <row r="123" spans="1:16" x14ac:dyDescent="0.3">
      <c r="A123" s="510"/>
      <c r="B123" s="448">
        <v>52</v>
      </c>
      <c r="C123" s="441" t="s">
        <v>820</v>
      </c>
      <c r="D123" s="462" t="s">
        <v>277</v>
      </c>
      <c r="E123" s="462"/>
      <c r="F123" s="462"/>
      <c r="G123" s="462"/>
      <c r="H123" s="462"/>
      <c r="I123" s="462"/>
      <c r="J123" s="462"/>
      <c r="K123" s="462"/>
      <c r="L123" s="462"/>
      <c r="M123" s="462"/>
      <c r="N123" s="357"/>
      <c r="O123" s="226"/>
      <c r="P123" s="229"/>
    </row>
    <row r="124" spans="1:16" x14ac:dyDescent="0.3">
      <c r="A124" s="510"/>
      <c r="B124" s="448">
        <v>53</v>
      </c>
      <c r="C124" s="441" t="s">
        <v>821</v>
      </c>
      <c r="D124" s="462" t="s">
        <v>277</v>
      </c>
      <c r="E124" s="462"/>
      <c r="F124" s="462"/>
      <c r="G124" s="462"/>
      <c r="H124" s="462"/>
      <c r="I124" s="462"/>
      <c r="J124" s="462"/>
      <c r="K124" s="462"/>
      <c r="L124" s="462"/>
      <c r="M124" s="462"/>
      <c r="N124" s="357"/>
      <c r="O124" s="226"/>
      <c r="P124" s="229"/>
    </row>
    <row r="125" spans="1:16" x14ac:dyDescent="0.3">
      <c r="A125" s="510"/>
      <c r="B125" s="448">
        <v>54</v>
      </c>
      <c r="C125" s="441" t="s">
        <v>910</v>
      </c>
      <c r="D125" s="462" t="s">
        <v>278</v>
      </c>
      <c r="E125" s="462"/>
      <c r="F125" s="462"/>
      <c r="G125" s="462"/>
      <c r="H125" s="462"/>
      <c r="I125" s="440" t="s">
        <v>422</v>
      </c>
      <c r="J125" s="463" t="s">
        <v>928</v>
      </c>
      <c r="K125" s="463"/>
      <c r="L125" s="463"/>
      <c r="M125" s="463"/>
      <c r="N125" s="357"/>
      <c r="O125" s="226"/>
      <c r="P125" s="229"/>
    </row>
    <row r="126" spans="1:16" x14ac:dyDescent="0.3">
      <c r="A126" s="510"/>
      <c r="B126" s="448">
        <v>55</v>
      </c>
      <c r="C126" s="441" t="s">
        <v>911</v>
      </c>
      <c r="D126" s="462" t="s">
        <v>278</v>
      </c>
      <c r="E126" s="462"/>
      <c r="F126" s="462"/>
      <c r="G126" s="462"/>
      <c r="H126" s="462"/>
      <c r="I126" s="440" t="s">
        <v>422</v>
      </c>
      <c r="J126" s="463" t="s">
        <v>930</v>
      </c>
      <c r="K126" s="463"/>
      <c r="L126" s="463"/>
      <c r="M126" s="463"/>
      <c r="N126" s="357"/>
      <c r="O126" s="226"/>
      <c r="P126" s="229"/>
    </row>
    <row r="127" spans="1:16" x14ac:dyDescent="0.3">
      <c r="A127" s="510"/>
      <c r="B127" s="448">
        <v>56</v>
      </c>
      <c r="C127" s="441" t="s">
        <v>205</v>
      </c>
      <c r="D127" s="462" t="s">
        <v>278</v>
      </c>
      <c r="E127" s="462"/>
      <c r="F127" s="462"/>
      <c r="G127" s="462"/>
      <c r="H127" s="462"/>
      <c r="I127" s="440" t="s">
        <v>422</v>
      </c>
      <c r="J127" s="463" t="s">
        <v>931</v>
      </c>
      <c r="K127" s="463"/>
      <c r="L127" s="463"/>
      <c r="M127" s="463"/>
      <c r="N127" s="395"/>
      <c r="O127" s="343"/>
      <c r="P127" s="344"/>
    </row>
    <row r="128" spans="1:16" x14ac:dyDescent="0.3">
      <c r="A128" s="510"/>
      <c r="B128" s="448">
        <v>57</v>
      </c>
      <c r="C128" s="441" t="s">
        <v>822</v>
      </c>
      <c r="D128" s="462" t="s">
        <v>389</v>
      </c>
      <c r="E128" s="462"/>
      <c r="F128" s="462"/>
      <c r="G128" s="462"/>
      <c r="H128" s="462"/>
      <c r="I128" s="462"/>
      <c r="J128" s="462"/>
      <c r="K128" s="462"/>
      <c r="L128" s="462"/>
      <c r="M128" s="456"/>
      <c r="N128" s="395"/>
      <c r="O128" s="343"/>
      <c r="P128" s="344"/>
    </row>
    <row r="129" spans="1:16" x14ac:dyDescent="0.3">
      <c r="A129" s="510"/>
      <c r="B129" s="448">
        <v>58</v>
      </c>
      <c r="C129" s="396" t="s">
        <v>912</v>
      </c>
      <c r="D129" s="462" t="s">
        <v>277</v>
      </c>
      <c r="E129" s="462"/>
      <c r="F129" s="462"/>
      <c r="G129" s="462"/>
      <c r="H129" s="462"/>
      <c r="I129" s="462"/>
      <c r="J129" s="462"/>
      <c r="K129" s="462"/>
      <c r="L129" s="462"/>
      <c r="M129" s="462"/>
      <c r="N129" s="395"/>
      <c r="O129" s="343"/>
      <c r="P129" s="344"/>
    </row>
    <row r="130" spans="1:16" x14ac:dyDescent="0.3">
      <c r="A130" s="510"/>
      <c r="B130" s="448">
        <v>59</v>
      </c>
      <c r="C130" s="396" t="s">
        <v>913</v>
      </c>
      <c r="D130" s="462" t="s">
        <v>277</v>
      </c>
      <c r="E130" s="462"/>
      <c r="F130" s="462"/>
      <c r="G130" s="462"/>
      <c r="H130" s="462"/>
      <c r="I130" s="462"/>
      <c r="J130" s="462"/>
      <c r="K130" s="462"/>
      <c r="L130" s="462"/>
      <c r="M130" s="462"/>
      <c r="N130" s="395"/>
      <c r="O130" s="343"/>
      <c r="P130" s="344"/>
    </row>
    <row r="131" spans="1:16" x14ac:dyDescent="0.3">
      <c r="A131" s="510"/>
      <c r="B131" s="448">
        <v>60</v>
      </c>
      <c r="C131" s="396" t="s">
        <v>914</v>
      </c>
      <c r="D131" s="462" t="s">
        <v>277</v>
      </c>
      <c r="E131" s="462"/>
      <c r="F131" s="462"/>
      <c r="G131" s="462"/>
      <c r="H131" s="462"/>
      <c r="I131" s="462"/>
      <c r="J131" s="462"/>
      <c r="K131" s="462"/>
      <c r="L131" s="462"/>
      <c r="M131" s="462"/>
      <c r="N131" s="395"/>
      <c r="O131" s="343"/>
      <c r="P131" s="344"/>
    </row>
    <row r="132" spans="1:16" x14ac:dyDescent="0.3">
      <c r="A132" s="510"/>
      <c r="B132" s="448">
        <v>61</v>
      </c>
      <c r="C132" s="396" t="s">
        <v>915</v>
      </c>
      <c r="D132" s="462" t="s">
        <v>277</v>
      </c>
      <c r="E132" s="462"/>
      <c r="F132" s="462"/>
      <c r="G132" s="462"/>
      <c r="H132" s="462"/>
      <c r="I132" s="462"/>
      <c r="J132" s="462"/>
      <c r="K132" s="462"/>
      <c r="L132" s="462"/>
      <c r="M132" s="462"/>
      <c r="N132" s="395"/>
      <c r="O132" s="343"/>
      <c r="P132" s="344"/>
    </row>
    <row r="133" spans="1:16" x14ac:dyDescent="0.3">
      <c r="A133" s="510"/>
      <c r="B133" s="448">
        <v>62</v>
      </c>
      <c r="C133" s="396" t="s">
        <v>916</v>
      </c>
      <c r="D133" s="462" t="s">
        <v>277</v>
      </c>
      <c r="E133" s="462"/>
      <c r="F133" s="462"/>
      <c r="G133" s="462"/>
      <c r="H133" s="462"/>
      <c r="I133" s="462"/>
      <c r="J133" s="462"/>
      <c r="K133" s="462"/>
      <c r="L133" s="462"/>
      <c r="M133" s="462"/>
      <c r="N133" s="395"/>
      <c r="O133" s="343"/>
      <c r="P133" s="344"/>
    </row>
    <row r="134" spans="1:16" x14ac:dyDescent="0.3">
      <c r="A134" s="510"/>
      <c r="B134" s="448">
        <v>63</v>
      </c>
      <c r="C134" s="396" t="s">
        <v>917</v>
      </c>
      <c r="D134" s="462" t="s">
        <v>277</v>
      </c>
      <c r="E134" s="462"/>
      <c r="F134" s="462"/>
      <c r="G134" s="462"/>
      <c r="H134" s="462"/>
      <c r="I134" s="462"/>
      <c r="J134" s="462"/>
      <c r="K134" s="462"/>
      <c r="L134" s="462"/>
      <c r="M134" s="462"/>
      <c r="N134" s="395"/>
      <c r="O134" s="343"/>
      <c r="P134" s="344"/>
    </row>
    <row r="135" spans="1:16" x14ac:dyDescent="0.3">
      <c r="A135" s="510"/>
      <c r="B135" s="448">
        <v>64</v>
      </c>
      <c r="C135" s="396" t="s">
        <v>918</v>
      </c>
      <c r="D135" s="462" t="s">
        <v>277</v>
      </c>
      <c r="E135" s="462"/>
      <c r="F135" s="462"/>
      <c r="G135" s="462"/>
      <c r="H135" s="462"/>
      <c r="I135" s="462"/>
      <c r="J135" s="462"/>
      <c r="K135" s="462"/>
      <c r="L135" s="462"/>
      <c r="M135" s="462"/>
      <c r="N135" s="395"/>
      <c r="O135" s="343"/>
      <c r="P135" s="344"/>
    </row>
    <row r="136" spans="1:16" ht="16.8" thickBot="1" x14ac:dyDescent="0.35">
      <c r="A136" s="511"/>
      <c r="B136" s="444"/>
      <c r="C136" s="396"/>
      <c r="D136" s="535"/>
      <c r="E136" s="536"/>
      <c r="F136" s="536"/>
      <c r="G136" s="536"/>
      <c r="H136" s="536"/>
      <c r="I136" s="536"/>
      <c r="J136" s="536"/>
      <c r="K136" s="536"/>
      <c r="L136" s="536"/>
      <c r="M136" s="445"/>
      <c r="N136" s="342"/>
      <c r="O136" s="343"/>
      <c r="P136" s="344"/>
    </row>
    <row r="137" spans="1:16" x14ac:dyDescent="0.3">
      <c r="A137" s="468" t="s">
        <v>823</v>
      </c>
      <c r="B137" s="446">
        <v>1</v>
      </c>
      <c r="C137" s="447" t="s">
        <v>824</v>
      </c>
      <c r="D137" s="514" t="s">
        <v>786</v>
      </c>
      <c r="E137" s="515"/>
      <c r="F137" s="515"/>
      <c r="G137" s="515"/>
      <c r="H137" s="515"/>
      <c r="I137" s="515"/>
      <c r="J137" s="515"/>
      <c r="K137" s="515"/>
      <c r="L137" s="515"/>
      <c r="M137" s="516"/>
      <c r="N137" s="223"/>
      <c r="O137" s="224"/>
      <c r="P137" s="225"/>
    </row>
    <row r="138" spans="1:16" x14ac:dyDescent="0.3">
      <c r="A138" s="469"/>
      <c r="B138" s="448">
        <v>2</v>
      </c>
      <c r="C138" s="442" t="s">
        <v>825</v>
      </c>
      <c r="D138" s="462" t="s">
        <v>282</v>
      </c>
      <c r="E138" s="462"/>
      <c r="F138" s="462"/>
      <c r="G138" s="462"/>
      <c r="H138" s="462"/>
      <c r="I138" s="462"/>
      <c r="J138" s="462"/>
      <c r="K138" s="462"/>
      <c r="L138" s="462"/>
      <c r="M138" s="462"/>
      <c r="N138" s="357"/>
      <c r="O138" s="226"/>
      <c r="P138" s="368"/>
    </row>
    <row r="139" spans="1:16" x14ac:dyDescent="0.3">
      <c r="A139" s="469"/>
      <c r="B139" s="448">
        <v>3</v>
      </c>
      <c r="C139" s="442" t="s">
        <v>826</v>
      </c>
      <c r="D139" s="462" t="s">
        <v>799</v>
      </c>
      <c r="E139" s="462"/>
      <c r="F139" s="462"/>
      <c r="G139" s="462"/>
      <c r="H139" s="462"/>
      <c r="I139" s="462"/>
      <c r="J139" s="462"/>
      <c r="K139" s="462"/>
      <c r="L139" s="462"/>
      <c r="M139" s="462"/>
      <c r="N139" s="357"/>
      <c r="O139" s="226"/>
      <c r="P139" s="229"/>
    </row>
    <row r="140" spans="1:16" x14ac:dyDescent="0.3">
      <c r="A140" s="469"/>
      <c r="B140" s="448">
        <v>4</v>
      </c>
      <c r="C140" s="441" t="s">
        <v>827</v>
      </c>
      <c r="D140" s="462" t="s">
        <v>828</v>
      </c>
      <c r="E140" s="462"/>
      <c r="F140" s="462"/>
      <c r="G140" s="462"/>
      <c r="H140" s="462"/>
      <c r="I140" s="462"/>
      <c r="J140" s="462"/>
      <c r="K140" s="462"/>
      <c r="L140" s="462"/>
      <c r="M140" s="462"/>
      <c r="N140" s="357"/>
      <c r="O140" s="226"/>
      <c r="P140" s="229"/>
    </row>
    <row r="141" spans="1:16" x14ac:dyDescent="0.3">
      <c r="A141" s="469"/>
      <c r="B141" s="448">
        <v>5</v>
      </c>
      <c r="C141" s="442" t="s">
        <v>829</v>
      </c>
      <c r="D141" s="462" t="s">
        <v>389</v>
      </c>
      <c r="E141" s="462"/>
      <c r="F141" s="462"/>
      <c r="G141" s="462"/>
      <c r="H141" s="462"/>
      <c r="I141" s="440" t="s">
        <v>790</v>
      </c>
      <c r="J141" s="463" t="s">
        <v>346</v>
      </c>
      <c r="K141" s="463"/>
      <c r="L141" s="463"/>
      <c r="M141" s="463"/>
      <c r="N141" s="359"/>
      <c r="O141" s="226"/>
      <c r="P141" s="229"/>
    </row>
    <row r="142" spans="1:16" x14ac:dyDescent="0.3">
      <c r="A142" s="469"/>
      <c r="B142" s="448">
        <v>6</v>
      </c>
      <c r="C142" s="442" t="s">
        <v>830</v>
      </c>
      <c r="D142" s="462" t="s">
        <v>389</v>
      </c>
      <c r="E142" s="462"/>
      <c r="F142" s="462"/>
      <c r="G142" s="462"/>
      <c r="H142" s="462"/>
      <c r="I142" s="440" t="s">
        <v>790</v>
      </c>
      <c r="J142" s="463" t="s">
        <v>579</v>
      </c>
      <c r="K142" s="463"/>
      <c r="L142" s="463"/>
      <c r="M142" s="463"/>
      <c r="N142" s="359"/>
      <c r="O142" s="226"/>
      <c r="P142" s="229"/>
    </row>
    <row r="143" spans="1:16" x14ac:dyDescent="0.3">
      <c r="A143" s="469"/>
      <c r="B143" s="448">
        <v>7</v>
      </c>
      <c r="C143" s="442" t="s">
        <v>831</v>
      </c>
      <c r="D143" s="462" t="s">
        <v>832</v>
      </c>
      <c r="E143" s="462"/>
      <c r="F143" s="462"/>
      <c r="G143" s="462"/>
      <c r="H143" s="462"/>
      <c r="I143" s="462"/>
      <c r="J143" s="462"/>
      <c r="K143" s="462"/>
      <c r="L143" s="462"/>
      <c r="M143" s="462"/>
      <c r="N143" s="357"/>
      <c r="O143" s="226"/>
      <c r="P143" s="229"/>
    </row>
    <row r="144" spans="1:16" x14ac:dyDescent="0.3">
      <c r="A144" s="469"/>
      <c r="B144" s="448">
        <v>8</v>
      </c>
      <c r="C144" s="440" t="s">
        <v>833</v>
      </c>
      <c r="D144" s="462" t="s">
        <v>834</v>
      </c>
      <c r="E144" s="462"/>
      <c r="F144" s="462"/>
      <c r="G144" s="462"/>
      <c r="H144" s="462"/>
      <c r="I144" s="462"/>
      <c r="J144" s="462"/>
      <c r="K144" s="462"/>
      <c r="L144" s="462"/>
      <c r="M144" s="462"/>
      <c r="N144" s="357"/>
      <c r="O144" s="226"/>
      <c r="P144" s="229"/>
    </row>
    <row r="145" spans="1:16" x14ac:dyDescent="0.3">
      <c r="A145" s="469"/>
      <c r="B145" s="448">
        <v>9</v>
      </c>
      <c r="C145" s="440" t="s">
        <v>835</v>
      </c>
      <c r="D145" s="462" t="s">
        <v>782</v>
      </c>
      <c r="E145" s="462"/>
      <c r="F145" s="462"/>
      <c r="G145" s="462"/>
      <c r="H145" s="462"/>
      <c r="I145" s="462"/>
      <c r="J145" s="462"/>
      <c r="K145" s="462"/>
      <c r="L145" s="462"/>
      <c r="M145" s="462"/>
      <c r="N145" s="357"/>
      <c r="O145" s="226"/>
      <c r="P145" s="229"/>
    </row>
    <row r="146" spans="1:16" x14ac:dyDescent="0.3">
      <c r="A146" s="469"/>
      <c r="B146" s="448">
        <v>10</v>
      </c>
      <c r="C146" s="441" t="s">
        <v>836</v>
      </c>
      <c r="D146" s="462" t="s">
        <v>782</v>
      </c>
      <c r="E146" s="462"/>
      <c r="F146" s="462"/>
      <c r="G146" s="462"/>
      <c r="H146" s="462"/>
      <c r="I146" s="462"/>
      <c r="J146" s="462"/>
      <c r="K146" s="462"/>
      <c r="L146" s="462"/>
      <c r="M146" s="462"/>
      <c r="N146" s="357"/>
      <c r="O146" s="226"/>
      <c r="P146" s="229"/>
    </row>
    <row r="147" spans="1:16" x14ac:dyDescent="0.3">
      <c r="A147" s="469"/>
      <c r="B147" s="448">
        <v>11</v>
      </c>
      <c r="C147" s="441" t="s">
        <v>837</v>
      </c>
      <c r="D147" s="462" t="s">
        <v>674</v>
      </c>
      <c r="E147" s="462"/>
      <c r="F147" s="462"/>
      <c r="G147" s="462"/>
      <c r="H147" s="462"/>
      <c r="I147" s="462"/>
      <c r="J147" s="462"/>
      <c r="K147" s="462"/>
      <c r="L147" s="462"/>
      <c r="M147" s="462"/>
      <c r="N147" s="357"/>
      <c r="O147" s="226"/>
      <c r="P147" s="229"/>
    </row>
    <row r="148" spans="1:16" x14ac:dyDescent="0.3">
      <c r="A148" s="469"/>
      <c r="B148" s="448">
        <v>12</v>
      </c>
      <c r="C148" s="441" t="s">
        <v>838</v>
      </c>
      <c r="D148" s="462" t="s">
        <v>776</v>
      </c>
      <c r="E148" s="462"/>
      <c r="F148" s="462"/>
      <c r="G148" s="462"/>
      <c r="H148" s="462"/>
      <c r="I148" s="462"/>
      <c r="J148" s="462"/>
      <c r="K148" s="462"/>
      <c r="L148" s="462"/>
      <c r="M148" s="462"/>
      <c r="N148" s="357"/>
      <c r="O148" s="226"/>
      <c r="P148" s="229"/>
    </row>
    <row r="149" spans="1:16" x14ac:dyDescent="0.3">
      <c r="A149" s="469"/>
      <c r="B149" s="448">
        <v>13</v>
      </c>
      <c r="C149" s="440" t="s">
        <v>839</v>
      </c>
      <c r="D149" s="462" t="s">
        <v>782</v>
      </c>
      <c r="E149" s="462"/>
      <c r="F149" s="462"/>
      <c r="G149" s="462"/>
      <c r="H149" s="462"/>
      <c r="I149" s="462"/>
      <c r="J149" s="462"/>
      <c r="K149" s="462"/>
      <c r="L149" s="462"/>
      <c r="M149" s="462"/>
      <c r="N149" s="357"/>
      <c r="O149" s="226"/>
      <c r="P149" s="229"/>
    </row>
    <row r="150" spans="1:16" x14ac:dyDescent="0.3">
      <c r="A150" s="469"/>
      <c r="B150" s="448">
        <v>14</v>
      </c>
      <c r="C150" s="441" t="s">
        <v>840</v>
      </c>
      <c r="D150" s="462" t="s">
        <v>799</v>
      </c>
      <c r="E150" s="462"/>
      <c r="F150" s="462"/>
      <c r="G150" s="462"/>
      <c r="H150" s="462"/>
      <c r="I150" s="462"/>
      <c r="J150" s="462"/>
      <c r="K150" s="462"/>
      <c r="L150" s="462"/>
      <c r="M150" s="462"/>
      <c r="N150" s="357"/>
      <c r="O150" s="226"/>
      <c r="P150" s="229"/>
    </row>
    <row r="151" spans="1:16" x14ac:dyDescent="0.3">
      <c r="A151" s="469"/>
      <c r="B151" s="448">
        <v>15</v>
      </c>
      <c r="C151" s="442" t="s">
        <v>841</v>
      </c>
      <c r="D151" s="462" t="s">
        <v>782</v>
      </c>
      <c r="E151" s="462"/>
      <c r="F151" s="462"/>
      <c r="G151" s="462"/>
      <c r="H151" s="462"/>
      <c r="I151" s="462"/>
      <c r="J151" s="462"/>
      <c r="K151" s="462"/>
      <c r="L151" s="462"/>
      <c r="M151" s="462"/>
      <c r="N151" s="357"/>
      <c r="O151" s="226"/>
      <c r="P151" s="229"/>
    </row>
    <row r="152" spans="1:16" x14ac:dyDescent="0.3">
      <c r="A152" s="469"/>
      <c r="B152" s="448">
        <v>16</v>
      </c>
      <c r="C152" s="441" t="s">
        <v>842</v>
      </c>
      <c r="D152" s="462" t="s">
        <v>782</v>
      </c>
      <c r="E152" s="462"/>
      <c r="F152" s="462"/>
      <c r="G152" s="462"/>
      <c r="H152" s="462"/>
      <c r="I152" s="462"/>
      <c r="J152" s="462"/>
      <c r="K152" s="462"/>
      <c r="L152" s="462"/>
      <c r="M152" s="462"/>
      <c r="N152" s="357"/>
      <c r="O152" s="226"/>
      <c r="P152" s="229"/>
    </row>
    <row r="153" spans="1:16" x14ac:dyDescent="0.3">
      <c r="A153" s="469"/>
      <c r="B153" s="449">
        <v>17</v>
      </c>
      <c r="C153" s="450" t="s">
        <v>843</v>
      </c>
      <c r="D153" s="534" t="s">
        <v>844</v>
      </c>
      <c r="E153" s="534"/>
      <c r="F153" s="534"/>
      <c r="G153" s="534"/>
      <c r="H153" s="534"/>
      <c r="I153" s="534"/>
      <c r="J153" s="534"/>
      <c r="K153" s="534"/>
      <c r="L153" s="534"/>
      <c r="M153" s="534"/>
      <c r="N153" s="357"/>
      <c r="O153" s="226"/>
      <c r="P153" s="229"/>
    </row>
    <row r="154" spans="1:16" x14ac:dyDescent="0.3">
      <c r="A154" s="471"/>
      <c r="B154" s="448">
        <v>18</v>
      </c>
      <c r="C154" s="440" t="s">
        <v>845</v>
      </c>
      <c r="D154" s="462" t="s">
        <v>277</v>
      </c>
      <c r="E154" s="462"/>
      <c r="F154" s="462"/>
      <c r="G154" s="462"/>
      <c r="H154" s="462"/>
      <c r="I154" s="462"/>
      <c r="J154" s="462"/>
      <c r="K154" s="462"/>
      <c r="L154" s="462"/>
      <c r="M154" s="462"/>
      <c r="N154" s="397"/>
      <c r="O154" s="226"/>
      <c r="P154" s="369"/>
    </row>
    <row r="155" spans="1:16" ht="16.8" thickBot="1" x14ac:dyDescent="0.35">
      <c r="A155" s="469"/>
      <c r="B155" s="448">
        <v>19</v>
      </c>
      <c r="C155" s="399" t="s">
        <v>939</v>
      </c>
      <c r="D155" s="520" t="s">
        <v>940</v>
      </c>
      <c r="E155" s="521"/>
      <c r="F155" s="521"/>
      <c r="G155" s="521"/>
      <c r="H155" s="521"/>
      <c r="I155" s="521"/>
      <c r="J155" s="521"/>
      <c r="K155" s="521"/>
      <c r="L155" s="521"/>
      <c r="M155" s="522"/>
      <c r="N155" s="237"/>
      <c r="O155" s="238"/>
      <c r="P155" s="241"/>
    </row>
    <row r="156" spans="1:16" x14ac:dyDescent="0.3">
      <c r="A156" s="468" t="s">
        <v>846</v>
      </c>
      <c r="B156" s="446">
        <v>1</v>
      </c>
      <c r="C156" s="447" t="s">
        <v>847</v>
      </c>
      <c r="D156" s="514" t="s">
        <v>786</v>
      </c>
      <c r="E156" s="515"/>
      <c r="F156" s="515"/>
      <c r="G156" s="515"/>
      <c r="H156" s="515"/>
      <c r="I156" s="515"/>
      <c r="J156" s="515"/>
      <c r="K156" s="515"/>
      <c r="L156" s="515"/>
      <c r="M156" s="516"/>
      <c r="N156" s="223"/>
      <c r="O156" s="224"/>
      <c r="P156" s="225"/>
    </row>
    <row r="157" spans="1:16" x14ac:dyDescent="0.3">
      <c r="A157" s="469"/>
      <c r="B157" s="448">
        <v>2</v>
      </c>
      <c r="C157" s="442" t="s">
        <v>848</v>
      </c>
      <c r="D157" s="462" t="s">
        <v>799</v>
      </c>
      <c r="E157" s="462"/>
      <c r="F157" s="462"/>
      <c r="G157" s="462"/>
      <c r="H157" s="462"/>
      <c r="I157" s="462"/>
      <c r="J157" s="462"/>
      <c r="K157" s="462"/>
      <c r="L157" s="462"/>
      <c r="M157" s="462"/>
      <c r="N157" s="357"/>
      <c r="O157" s="226"/>
      <c r="P157" s="368"/>
    </row>
    <row r="158" spans="1:16" x14ac:dyDescent="0.3">
      <c r="A158" s="469"/>
      <c r="B158" s="448">
        <v>3</v>
      </c>
      <c r="C158" s="442" t="s">
        <v>849</v>
      </c>
      <c r="D158" s="462" t="s">
        <v>782</v>
      </c>
      <c r="E158" s="462"/>
      <c r="F158" s="462"/>
      <c r="G158" s="462"/>
      <c r="H158" s="462"/>
      <c r="I158" s="462"/>
      <c r="J158" s="462"/>
      <c r="K158" s="462"/>
      <c r="L158" s="462"/>
      <c r="M158" s="462"/>
      <c r="N158" s="357"/>
      <c r="O158" s="226"/>
      <c r="P158" s="368"/>
    </row>
    <row r="159" spans="1:16" x14ac:dyDescent="0.3">
      <c r="A159" s="469"/>
      <c r="B159" s="448">
        <v>4</v>
      </c>
      <c r="C159" s="451" t="s">
        <v>416</v>
      </c>
      <c r="D159" s="462" t="s">
        <v>789</v>
      </c>
      <c r="E159" s="462"/>
      <c r="F159" s="462"/>
      <c r="G159" s="462"/>
      <c r="H159" s="462"/>
      <c r="I159" s="462"/>
      <c r="J159" s="462"/>
      <c r="K159" s="462"/>
      <c r="L159" s="462"/>
      <c r="M159" s="462"/>
      <c r="N159" s="357"/>
      <c r="O159" s="226"/>
      <c r="P159" s="229"/>
    </row>
    <row r="160" spans="1:16" x14ac:dyDescent="0.3">
      <c r="A160" s="469"/>
      <c r="B160" s="448">
        <v>5</v>
      </c>
      <c r="C160" s="451" t="s">
        <v>850</v>
      </c>
      <c r="D160" s="462" t="s">
        <v>782</v>
      </c>
      <c r="E160" s="462"/>
      <c r="F160" s="462"/>
      <c r="G160" s="462"/>
      <c r="H160" s="462"/>
      <c r="I160" s="462"/>
      <c r="J160" s="462"/>
      <c r="K160" s="462"/>
      <c r="L160" s="462"/>
      <c r="M160" s="462"/>
      <c r="N160" s="357"/>
      <c r="O160" s="226"/>
      <c r="P160" s="229"/>
    </row>
    <row r="161" spans="1:16" x14ac:dyDescent="0.3">
      <c r="A161" s="469"/>
      <c r="B161" s="448">
        <v>6</v>
      </c>
      <c r="C161" s="441" t="s">
        <v>851</v>
      </c>
      <c r="D161" s="462" t="s">
        <v>782</v>
      </c>
      <c r="E161" s="462"/>
      <c r="F161" s="462"/>
      <c r="G161" s="462"/>
      <c r="H161" s="462"/>
      <c r="I161" s="462"/>
      <c r="J161" s="462"/>
      <c r="K161" s="462"/>
      <c r="L161" s="462"/>
      <c r="M161" s="462"/>
      <c r="N161" s="357"/>
      <c r="O161" s="226"/>
      <c r="P161" s="229"/>
    </row>
    <row r="162" spans="1:16" ht="32.4" x14ac:dyDescent="0.3">
      <c r="A162" s="469"/>
      <c r="B162" s="448">
        <v>7</v>
      </c>
      <c r="C162" s="451" t="s">
        <v>852</v>
      </c>
      <c r="D162" s="462" t="s">
        <v>799</v>
      </c>
      <c r="E162" s="462"/>
      <c r="F162" s="462"/>
      <c r="G162" s="462"/>
      <c r="H162" s="462"/>
      <c r="I162" s="462"/>
      <c r="J162" s="462"/>
      <c r="K162" s="462"/>
      <c r="L162" s="462"/>
      <c r="M162" s="462"/>
      <c r="N162" s="357"/>
      <c r="O162" s="226"/>
      <c r="P162" s="369"/>
    </row>
    <row r="163" spans="1:16" x14ac:dyDescent="0.3">
      <c r="A163" s="469"/>
      <c r="B163" s="448">
        <v>8</v>
      </c>
      <c r="C163" s="451" t="s">
        <v>853</v>
      </c>
      <c r="D163" s="462" t="s">
        <v>782</v>
      </c>
      <c r="E163" s="462"/>
      <c r="F163" s="462"/>
      <c r="G163" s="462"/>
      <c r="H163" s="462"/>
      <c r="I163" s="462"/>
      <c r="J163" s="462"/>
      <c r="K163" s="462"/>
      <c r="L163" s="462"/>
      <c r="M163" s="462"/>
      <c r="N163" s="357"/>
      <c r="O163" s="226"/>
      <c r="P163" s="369"/>
    </row>
    <row r="164" spans="1:16" x14ac:dyDescent="0.3">
      <c r="A164" s="469"/>
      <c r="B164" s="448">
        <v>9</v>
      </c>
      <c r="C164" s="451" t="s">
        <v>854</v>
      </c>
      <c r="D164" s="462" t="s">
        <v>799</v>
      </c>
      <c r="E164" s="462"/>
      <c r="F164" s="462"/>
      <c r="G164" s="462"/>
      <c r="H164" s="462"/>
      <c r="I164" s="462"/>
      <c r="J164" s="462"/>
      <c r="K164" s="462"/>
      <c r="L164" s="462"/>
      <c r="M164" s="462"/>
      <c r="N164" s="357"/>
      <c r="O164" s="226"/>
      <c r="P164" s="369"/>
    </row>
    <row r="165" spans="1:16" x14ac:dyDescent="0.3">
      <c r="A165" s="469"/>
      <c r="B165" s="448">
        <v>10</v>
      </c>
      <c r="C165" s="451" t="s">
        <v>855</v>
      </c>
      <c r="D165" s="462" t="s">
        <v>782</v>
      </c>
      <c r="E165" s="462"/>
      <c r="F165" s="462"/>
      <c r="G165" s="462"/>
      <c r="H165" s="462"/>
      <c r="I165" s="462"/>
      <c r="J165" s="462"/>
      <c r="K165" s="462"/>
      <c r="L165" s="462"/>
      <c r="M165" s="462"/>
      <c r="N165" s="357"/>
      <c r="O165" s="226"/>
      <c r="P165" s="369"/>
    </row>
    <row r="166" spans="1:16" ht="32.4" x14ac:dyDescent="0.3">
      <c r="A166" s="469"/>
      <c r="B166" s="448">
        <v>11</v>
      </c>
      <c r="C166" s="451" t="s">
        <v>856</v>
      </c>
      <c r="D166" s="462" t="s">
        <v>782</v>
      </c>
      <c r="E166" s="462"/>
      <c r="F166" s="462"/>
      <c r="G166" s="462"/>
      <c r="H166" s="462"/>
      <c r="I166" s="462"/>
      <c r="J166" s="462"/>
      <c r="K166" s="462"/>
      <c r="L166" s="462"/>
      <c r="M166" s="462"/>
      <c r="N166" s="357"/>
      <c r="O166" s="226"/>
      <c r="P166" s="369"/>
    </row>
    <row r="167" spans="1:16" ht="32.4" x14ac:dyDescent="0.3">
      <c r="A167" s="469"/>
      <c r="B167" s="448">
        <v>12</v>
      </c>
      <c r="C167" s="451" t="s">
        <v>857</v>
      </c>
      <c r="D167" s="462" t="s">
        <v>776</v>
      </c>
      <c r="E167" s="462"/>
      <c r="F167" s="462"/>
      <c r="G167" s="462"/>
      <c r="H167" s="462"/>
      <c r="I167" s="462"/>
      <c r="J167" s="462"/>
      <c r="K167" s="462"/>
      <c r="L167" s="462"/>
      <c r="M167" s="462"/>
      <c r="N167" s="357"/>
      <c r="O167" s="226"/>
      <c r="P167" s="369"/>
    </row>
    <row r="168" spans="1:16" ht="32.4" x14ac:dyDescent="0.3">
      <c r="A168" s="469"/>
      <c r="B168" s="448">
        <v>13</v>
      </c>
      <c r="C168" s="451" t="s">
        <v>858</v>
      </c>
      <c r="D168" s="462" t="s">
        <v>782</v>
      </c>
      <c r="E168" s="462"/>
      <c r="F168" s="462"/>
      <c r="G168" s="462"/>
      <c r="H168" s="462"/>
      <c r="I168" s="462"/>
      <c r="J168" s="462"/>
      <c r="K168" s="462"/>
      <c r="L168" s="462"/>
      <c r="M168" s="462"/>
      <c r="N168" s="357"/>
      <c r="O168" s="226"/>
      <c r="P168" s="369"/>
    </row>
    <row r="169" spans="1:16" ht="32.4" x14ac:dyDescent="0.3">
      <c r="A169" s="469"/>
      <c r="B169" s="448">
        <v>14</v>
      </c>
      <c r="C169" s="451" t="s">
        <v>859</v>
      </c>
      <c r="D169" s="462" t="s">
        <v>277</v>
      </c>
      <c r="E169" s="462"/>
      <c r="F169" s="462"/>
      <c r="G169" s="462"/>
      <c r="H169" s="462"/>
      <c r="I169" s="462"/>
      <c r="J169" s="462"/>
      <c r="K169" s="462"/>
      <c r="L169" s="462"/>
      <c r="M169" s="462"/>
      <c r="N169" s="357"/>
      <c r="O169" s="226"/>
      <c r="P169" s="369"/>
    </row>
    <row r="170" spans="1:16" x14ac:dyDescent="0.3">
      <c r="A170" s="469"/>
      <c r="B170" s="448">
        <v>15</v>
      </c>
      <c r="C170" s="451" t="s">
        <v>860</v>
      </c>
      <c r="D170" s="462" t="s">
        <v>782</v>
      </c>
      <c r="E170" s="462"/>
      <c r="F170" s="462"/>
      <c r="G170" s="462"/>
      <c r="H170" s="462"/>
      <c r="I170" s="462"/>
      <c r="J170" s="462"/>
      <c r="K170" s="462"/>
      <c r="L170" s="462"/>
      <c r="M170" s="462"/>
      <c r="N170" s="357"/>
      <c r="O170" s="226"/>
      <c r="P170" s="369"/>
    </row>
    <row r="171" spans="1:16" ht="32.4" x14ac:dyDescent="0.3">
      <c r="A171" s="469"/>
      <c r="B171" s="448">
        <v>16</v>
      </c>
      <c r="C171" s="451" t="s">
        <v>861</v>
      </c>
      <c r="D171" s="462" t="s">
        <v>782</v>
      </c>
      <c r="E171" s="462"/>
      <c r="F171" s="462"/>
      <c r="G171" s="462"/>
      <c r="H171" s="462"/>
      <c r="I171" s="462"/>
      <c r="J171" s="462"/>
      <c r="K171" s="462"/>
      <c r="L171" s="462"/>
      <c r="M171" s="462"/>
      <c r="N171" s="357"/>
      <c r="O171" s="226"/>
      <c r="P171" s="369"/>
    </row>
    <row r="172" spans="1:16" x14ac:dyDescent="0.3">
      <c r="A172" s="469"/>
      <c r="B172" s="448">
        <v>17</v>
      </c>
      <c r="C172" s="441" t="s">
        <v>862</v>
      </c>
      <c r="D172" s="462" t="s">
        <v>782</v>
      </c>
      <c r="E172" s="462"/>
      <c r="F172" s="462"/>
      <c r="G172" s="462"/>
      <c r="H172" s="462"/>
      <c r="I172" s="462"/>
      <c r="J172" s="462"/>
      <c r="K172" s="462"/>
      <c r="L172" s="462"/>
      <c r="M172" s="462"/>
      <c r="N172" s="357"/>
      <c r="O172" s="226"/>
      <c r="P172" s="369"/>
    </row>
    <row r="173" spans="1:16" x14ac:dyDescent="0.3">
      <c r="A173" s="469"/>
      <c r="B173" s="448">
        <v>18</v>
      </c>
      <c r="C173" s="441" t="s">
        <v>417</v>
      </c>
      <c r="D173" s="462" t="s">
        <v>389</v>
      </c>
      <c r="E173" s="462"/>
      <c r="F173" s="462"/>
      <c r="G173" s="462"/>
      <c r="H173" s="462"/>
      <c r="I173" s="440" t="s">
        <v>790</v>
      </c>
      <c r="J173" s="463" t="s">
        <v>348</v>
      </c>
      <c r="K173" s="463"/>
      <c r="L173" s="463"/>
      <c r="M173" s="463"/>
      <c r="N173" s="359"/>
      <c r="O173" s="226"/>
      <c r="P173" s="369"/>
    </row>
    <row r="174" spans="1:16" x14ac:dyDescent="0.3">
      <c r="A174" s="469"/>
      <c r="B174" s="448">
        <v>19</v>
      </c>
      <c r="C174" s="441" t="s">
        <v>418</v>
      </c>
      <c r="D174" s="462" t="s">
        <v>389</v>
      </c>
      <c r="E174" s="462"/>
      <c r="F174" s="462"/>
      <c r="G174" s="462"/>
      <c r="H174" s="462"/>
      <c r="I174" s="440" t="s">
        <v>790</v>
      </c>
      <c r="J174" s="463" t="s">
        <v>349</v>
      </c>
      <c r="K174" s="463"/>
      <c r="L174" s="463"/>
      <c r="M174" s="463"/>
      <c r="N174" s="359"/>
      <c r="O174" s="226"/>
      <c r="P174" s="369"/>
    </row>
    <row r="175" spans="1:16" x14ac:dyDescent="0.3">
      <c r="A175" s="469"/>
      <c r="B175" s="448">
        <v>20</v>
      </c>
      <c r="C175" s="451" t="s">
        <v>863</v>
      </c>
      <c r="D175" s="462" t="s">
        <v>389</v>
      </c>
      <c r="E175" s="462"/>
      <c r="F175" s="462"/>
      <c r="G175" s="462"/>
      <c r="H175" s="462"/>
      <c r="I175" s="440" t="s">
        <v>790</v>
      </c>
      <c r="J175" s="463" t="s">
        <v>350</v>
      </c>
      <c r="K175" s="463"/>
      <c r="L175" s="463"/>
      <c r="M175" s="463"/>
      <c r="N175" s="359"/>
      <c r="O175" s="226"/>
      <c r="P175" s="369"/>
    </row>
    <row r="176" spans="1:16" ht="32.4" x14ac:dyDescent="0.3">
      <c r="A176" s="469"/>
      <c r="B176" s="448">
        <v>21</v>
      </c>
      <c r="C176" s="451" t="s">
        <v>864</v>
      </c>
      <c r="D176" s="462" t="s">
        <v>782</v>
      </c>
      <c r="E176" s="462"/>
      <c r="F176" s="462"/>
      <c r="G176" s="462"/>
      <c r="H176" s="462"/>
      <c r="I176" s="462"/>
      <c r="J176" s="462"/>
      <c r="K176" s="462"/>
      <c r="L176" s="462"/>
      <c r="M176" s="462"/>
      <c r="N176" s="357"/>
      <c r="O176" s="226"/>
      <c r="P176" s="369"/>
    </row>
    <row r="177" spans="1:16" x14ac:dyDescent="0.3">
      <c r="A177" s="469"/>
      <c r="B177" s="448">
        <v>22</v>
      </c>
      <c r="C177" s="451" t="s">
        <v>865</v>
      </c>
      <c r="D177" s="462" t="s">
        <v>782</v>
      </c>
      <c r="E177" s="462"/>
      <c r="F177" s="462"/>
      <c r="G177" s="462"/>
      <c r="H177" s="462"/>
      <c r="I177" s="462"/>
      <c r="J177" s="462"/>
      <c r="K177" s="462"/>
      <c r="L177" s="462"/>
      <c r="M177" s="462"/>
      <c r="N177" s="357"/>
      <c r="O177" s="226"/>
      <c r="P177" s="369"/>
    </row>
    <row r="178" spans="1:16" x14ac:dyDescent="0.3">
      <c r="A178" s="469"/>
      <c r="B178" s="448">
        <v>23</v>
      </c>
      <c r="C178" s="451" t="s">
        <v>866</v>
      </c>
      <c r="D178" s="462" t="s">
        <v>782</v>
      </c>
      <c r="E178" s="462"/>
      <c r="F178" s="462"/>
      <c r="G178" s="462"/>
      <c r="H178" s="462"/>
      <c r="I178" s="462"/>
      <c r="J178" s="462"/>
      <c r="K178" s="462"/>
      <c r="L178" s="462"/>
      <c r="M178" s="462"/>
      <c r="N178" s="357"/>
      <c r="O178" s="226"/>
      <c r="P178" s="369"/>
    </row>
    <row r="179" spans="1:16" ht="32.4" x14ac:dyDescent="0.3">
      <c r="A179" s="469"/>
      <c r="B179" s="448">
        <v>24</v>
      </c>
      <c r="C179" s="441" t="s">
        <v>867</v>
      </c>
      <c r="D179" s="462" t="s">
        <v>782</v>
      </c>
      <c r="E179" s="462"/>
      <c r="F179" s="462"/>
      <c r="G179" s="462"/>
      <c r="H179" s="462"/>
      <c r="I179" s="462"/>
      <c r="J179" s="462"/>
      <c r="K179" s="462"/>
      <c r="L179" s="462"/>
      <c r="M179" s="462"/>
      <c r="N179" s="357"/>
      <c r="O179" s="226"/>
      <c r="P179" s="369"/>
    </row>
    <row r="180" spans="1:16" x14ac:dyDescent="0.3">
      <c r="A180" s="469"/>
      <c r="B180" s="448">
        <v>25</v>
      </c>
      <c r="C180" s="451" t="s">
        <v>868</v>
      </c>
      <c r="D180" s="462" t="s">
        <v>789</v>
      </c>
      <c r="E180" s="462"/>
      <c r="F180" s="462"/>
      <c r="G180" s="462"/>
      <c r="H180" s="462"/>
      <c r="I180" s="462"/>
      <c r="J180" s="462"/>
      <c r="K180" s="462"/>
      <c r="L180" s="462"/>
      <c r="M180" s="462"/>
      <c r="N180" s="357"/>
      <c r="O180" s="226"/>
      <c r="P180" s="369"/>
    </row>
    <row r="181" spans="1:16" x14ac:dyDescent="0.3">
      <c r="A181" s="469"/>
      <c r="B181" s="448">
        <v>26</v>
      </c>
      <c r="C181" s="441" t="s">
        <v>869</v>
      </c>
      <c r="D181" s="462" t="s">
        <v>782</v>
      </c>
      <c r="E181" s="462"/>
      <c r="F181" s="462"/>
      <c r="G181" s="462"/>
      <c r="H181" s="462"/>
      <c r="I181" s="462"/>
      <c r="J181" s="462"/>
      <c r="K181" s="462"/>
      <c r="L181" s="462"/>
      <c r="M181" s="462"/>
      <c r="N181" s="357"/>
      <c r="O181" s="226"/>
      <c r="P181" s="369"/>
    </row>
    <row r="182" spans="1:16" x14ac:dyDescent="0.3">
      <c r="A182" s="469"/>
      <c r="B182" s="448">
        <v>27</v>
      </c>
      <c r="C182" s="451" t="s">
        <v>870</v>
      </c>
      <c r="D182" s="462" t="s">
        <v>782</v>
      </c>
      <c r="E182" s="462"/>
      <c r="F182" s="462"/>
      <c r="G182" s="462"/>
      <c r="H182" s="462"/>
      <c r="I182" s="462"/>
      <c r="J182" s="462"/>
      <c r="K182" s="462"/>
      <c r="L182" s="462"/>
      <c r="M182" s="462"/>
      <c r="N182" s="357"/>
      <c r="O182" s="226"/>
      <c r="P182" s="369"/>
    </row>
    <row r="183" spans="1:16" x14ac:dyDescent="0.3">
      <c r="A183" s="469"/>
      <c r="B183" s="448">
        <v>28</v>
      </c>
      <c r="C183" s="441" t="s">
        <v>871</v>
      </c>
      <c r="D183" s="462" t="s">
        <v>782</v>
      </c>
      <c r="E183" s="462"/>
      <c r="F183" s="462"/>
      <c r="G183" s="462"/>
      <c r="H183" s="462"/>
      <c r="I183" s="462"/>
      <c r="J183" s="462"/>
      <c r="K183" s="462"/>
      <c r="L183" s="462"/>
      <c r="M183" s="462"/>
      <c r="N183" s="357"/>
      <c r="O183" s="226"/>
      <c r="P183" s="369"/>
    </row>
    <row r="184" spans="1:16" x14ac:dyDescent="0.3">
      <c r="A184" s="469"/>
      <c r="B184" s="448">
        <v>29</v>
      </c>
      <c r="C184" s="451" t="s">
        <v>872</v>
      </c>
      <c r="D184" s="462" t="s">
        <v>782</v>
      </c>
      <c r="E184" s="462"/>
      <c r="F184" s="462"/>
      <c r="G184" s="462"/>
      <c r="H184" s="462"/>
      <c r="I184" s="462"/>
      <c r="J184" s="462"/>
      <c r="K184" s="462"/>
      <c r="L184" s="462"/>
      <c r="M184" s="462"/>
      <c r="N184" s="357"/>
      <c r="O184" s="226"/>
      <c r="P184" s="369"/>
    </row>
    <row r="185" spans="1:16" x14ac:dyDescent="0.3">
      <c r="A185" s="469"/>
      <c r="B185" s="448">
        <v>30</v>
      </c>
      <c r="C185" s="451" t="s">
        <v>591</v>
      </c>
      <c r="D185" s="462" t="s">
        <v>782</v>
      </c>
      <c r="E185" s="462"/>
      <c r="F185" s="462"/>
      <c r="G185" s="462"/>
      <c r="H185" s="462"/>
      <c r="I185" s="462"/>
      <c r="J185" s="462"/>
      <c r="K185" s="462"/>
      <c r="L185" s="462"/>
      <c r="M185" s="462"/>
      <c r="N185" s="357"/>
      <c r="O185" s="226"/>
      <c r="P185" s="369"/>
    </row>
    <row r="186" spans="1:16" ht="16.8" thickBot="1" x14ac:dyDescent="0.35">
      <c r="A186" s="470"/>
      <c r="B186" s="452"/>
      <c r="C186" s="453"/>
      <c r="D186" s="517"/>
      <c r="E186" s="518"/>
      <c r="F186" s="518"/>
      <c r="G186" s="518"/>
      <c r="H186" s="518"/>
      <c r="I186" s="518"/>
      <c r="J186" s="518"/>
      <c r="K186" s="518"/>
      <c r="L186" s="518"/>
      <c r="M186" s="519"/>
      <c r="N186" s="237"/>
      <c r="O186" s="238"/>
      <c r="P186" s="241"/>
    </row>
    <row r="187" spans="1:16" s="214" customFormat="1" x14ac:dyDescent="0.3">
      <c r="A187" s="530"/>
      <c r="B187" s="458">
        <v>1</v>
      </c>
      <c r="C187" s="454" t="s">
        <v>937</v>
      </c>
      <c r="D187" s="532" t="s">
        <v>389</v>
      </c>
      <c r="E187" s="532"/>
      <c r="F187" s="532"/>
      <c r="G187" s="532"/>
      <c r="H187" s="532"/>
      <c r="I187" s="455" t="s">
        <v>936</v>
      </c>
      <c r="J187" s="533" t="s">
        <v>950</v>
      </c>
      <c r="K187" s="533"/>
      <c r="L187" s="533"/>
      <c r="M187" s="533"/>
      <c r="N187" s="342"/>
      <c r="O187" s="382"/>
      <c r="P187" s="383"/>
    </row>
    <row r="188" spans="1:16" s="214" customFormat="1" x14ac:dyDescent="0.3">
      <c r="A188" s="530"/>
      <c r="B188" s="458">
        <v>2</v>
      </c>
      <c r="C188" s="454" t="s">
        <v>938</v>
      </c>
      <c r="D188" s="529"/>
      <c r="E188" s="529"/>
      <c r="F188" s="529"/>
      <c r="G188" s="529"/>
      <c r="H188" s="529"/>
      <c r="I188" s="529"/>
      <c r="J188" s="529"/>
      <c r="K188" s="529"/>
      <c r="L188" s="529"/>
      <c r="M188" s="529"/>
      <c r="N188" s="240"/>
      <c r="O188" s="242"/>
      <c r="P188" s="243"/>
    </row>
    <row r="189" spans="1:16" s="214" customFormat="1" ht="16.8" thickBot="1" x14ac:dyDescent="0.35">
      <c r="A189" s="531"/>
      <c r="B189" s="244"/>
      <c r="C189" s="211"/>
      <c r="D189" s="484"/>
      <c r="E189" s="485"/>
      <c r="F189" s="485"/>
      <c r="G189" s="485"/>
      <c r="H189" s="485"/>
      <c r="I189" s="485"/>
      <c r="J189" s="485"/>
      <c r="K189" s="485"/>
      <c r="L189" s="485"/>
      <c r="M189" s="486"/>
      <c r="N189" s="237"/>
      <c r="O189" s="245"/>
      <c r="P189" s="246"/>
    </row>
    <row r="190" spans="1:16" s="214" customFormat="1" x14ac:dyDescent="0.3">
      <c r="A190" s="528" t="s">
        <v>425</v>
      </c>
      <c r="B190" s="528"/>
      <c r="C190" s="528"/>
      <c r="D190" s="528"/>
      <c r="E190" s="528"/>
      <c r="F190" s="528"/>
      <c r="G190" s="528"/>
      <c r="H190" s="528"/>
      <c r="I190" s="528"/>
      <c r="J190" s="528"/>
      <c r="K190" s="528"/>
      <c r="L190" s="528"/>
      <c r="M190" s="528"/>
      <c r="N190" s="1"/>
      <c r="O190" s="1"/>
      <c r="P190" s="1"/>
    </row>
    <row r="191" spans="1:16" s="214" customFormat="1" ht="16.2" customHeight="1" x14ac:dyDescent="0.3">
      <c r="A191" s="527" t="s">
        <v>873</v>
      </c>
      <c r="B191" s="527"/>
      <c r="C191" s="527"/>
      <c r="D191" s="527"/>
      <c r="E191" s="527"/>
      <c r="F191" s="527"/>
      <c r="G191" s="527"/>
      <c r="H191" s="527"/>
      <c r="I191" s="527"/>
      <c r="J191" s="527"/>
      <c r="K191" s="527"/>
      <c r="L191" s="527"/>
      <c r="M191" s="527"/>
      <c r="N191" s="527"/>
      <c r="O191" s="527"/>
      <c r="P191" s="527"/>
    </row>
    <row r="192" spans="1:16" s="213" customFormat="1" x14ac:dyDescent="0.3">
      <c r="A192" s="188"/>
      <c r="B192" s="142" t="s">
        <v>874</v>
      </c>
      <c r="C192" s="212"/>
      <c r="D192" s="142"/>
      <c r="E192" s="142"/>
      <c r="F192" s="142"/>
      <c r="G192" s="142"/>
      <c r="H192" s="142"/>
      <c r="I192" s="142"/>
      <c r="J192" s="142"/>
      <c r="K192" s="188"/>
      <c r="L192" s="142"/>
      <c r="M192" s="142"/>
      <c r="N192" s="142"/>
      <c r="O192" s="142"/>
      <c r="P192" s="142"/>
    </row>
    <row r="193" spans="1:16" s="213" customFormat="1" x14ac:dyDescent="0.3">
      <c r="A193" s="188" t="s">
        <v>391</v>
      </c>
      <c r="C193" s="212"/>
      <c r="D193" s="142"/>
      <c r="E193" s="142"/>
      <c r="F193" s="142"/>
      <c r="G193" s="142"/>
      <c r="H193" s="142"/>
      <c r="I193" s="142"/>
      <c r="J193" s="142"/>
      <c r="K193" s="188"/>
      <c r="L193" s="142"/>
      <c r="M193" s="142"/>
      <c r="N193" s="142"/>
      <c r="O193" s="142"/>
      <c r="P193" s="142"/>
    </row>
    <row r="194" spans="1:16" s="247" customFormat="1" x14ac:dyDescent="0.3">
      <c r="A194" s="526" t="s">
        <v>875</v>
      </c>
      <c r="B194" s="526"/>
      <c r="C194" s="526"/>
      <c r="D194" s="526"/>
      <c r="E194" s="526"/>
      <c r="F194" s="526"/>
      <c r="G194" s="526"/>
      <c r="H194" s="526"/>
      <c r="I194" s="526"/>
      <c r="J194" s="526"/>
      <c r="K194" s="526"/>
      <c r="L194" s="526"/>
      <c r="M194" s="526"/>
      <c r="N194" s="526"/>
      <c r="O194" s="526"/>
      <c r="P194" s="526"/>
    </row>
    <row r="195" spans="1:16" x14ac:dyDescent="0.3">
      <c r="A195" s="1"/>
      <c r="B195" s="1"/>
      <c r="C195" s="205"/>
      <c r="D195" s="1"/>
      <c r="E195" s="1"/>
      <c r="F195" s="1"/>
      <c r="G195" s="1"/>
      <c r="H195" s="1"/>
    </row>
    <row r="196" spans="1:16" s="214" customFormat="1" x14ac:dyDescent="0.3">
      <c r="A196" s="2"/>
      <c r="B196" s="2"/>
      <c r="C196" s="95"/>
      <c r="D196" s="2"/>
      <c r="E196" s="2"/>
      <c r="F196" s="2"/>
      <c r="G196" s="2"/>
      <c r="H196" s="2"/>
      <c r="I196" s="2"/>
      <c r="J196" s="2"/>
      <c r="K196" s="34"/>
      <c r="L196" s="2"/>
      <c r="M196" s="2"/>
      <c r="N196" s="2"/>
      <c r="O196" s="1"/>
      <c r="P196" s="1"/>
    </row>
    <row r="197" spans="1:16" s="214" customFormat="1" x14ac:dyDescent="0.3">
      <c r="A197" s="2"/>
      <c r="B197" s="2"/>
      <c r="C197" s="95"/>
      <c r="D197" s="2"/>
      <c r="E197" s="2"/>
      <c r="F197" s="2"/>
      <c r="G197" s="2"/>
      <c r="H197" s="2"/>
      <c r="I197" s="2"/>
      <c r="J197" s="2"/>
      <c r="K197" s="34"/>
      <c r="L197" s="2"/>
      <c r="M197" s="2"/>
      <c r="N197" s="2"/>
      <c r="O197" s="1"/>
      <c r="P197" s="1"/>
    </row>
    <row r="198" spans="1:16" s="214" customFormat="1" x14ac:dyDescent="0.3">
      <c r="A198" s="2"/>
      <c r="B198" s="2"/>
      <c r="C198" s="95"/>
      <c r="D198" s="2"/>
      <c r="E198" s="2"/>
      <c r="F198" s="2"/>
      <c r="G198" s="2"/>
      <c r="H198" s="2"/>
      <c r="I198" s="2"/>
      <c r="J198" s="2"/>
      <c r="K198" s="34"/>
      <c r="L198" s="2"/>
      <c r="M198" s="2"/>
      <c r="N198" s="2"/>
      <c r="O198" s="1"/>
      <c r="P198" s="1"/>
    </row>
    <row r="199" spans="1:16" s="214" customFormat="1" x14ac:dyDescent="0.3">
      <c r="A199" s="2"/>
      <c r="B199" s="2"/>
      <c r="C199" s="95"/>
      <c r="D199" s="2"/>
      <c r="E199" s="2"/>
      <c r="F199" s="2"/>
      <c r="G199" s="2"/>
      <c r="H199" s="2"/>
      <c r="I199" s="2"/>
      <c r="J199" s="2"/>
      <c r="K199" s="34"/>
      <c r="L199" s="2"/>
      <c r="M199" s="2"/>
      <c r="N199" s="2"/>
      <c r="O199" s="1"/>
      <c r="P199" s="1"/>
    </row>
  </sheetData>
  <sheetProtection selectLockedCells="1"/>
  <mergeCells count="227">
    <mergeCell ref="D154:M154"/>
    <mergeCell ref="D152:M152"/>
    <mergeCell ref="D153:M153"/>
    <mergeCell ref="D136:L136"/>
    <mergeCell ref="D162:M162"/>
    <mergeCell ref="D158:M158"/>
    <mergeCell ref="D156:M156"/>
    <mergeCell ref="D118:M118"/>
    <mergeCell ref="D163:M163"/>
    <mergeCell ref="D159:M159"/>
    <mergeCell ref="D161:M161"/>
    <mergeCell ref="D160:M160"/>
    <mergeCell ref="D125:H125"/>
    <mergeCell ref="J125:M125"/>
    <mergeCell ref="D119:M119"/>
    <mergeCell ref="D126:H126"/>
    <mergeCell ref="J126:M126"/>
    <mergeCell ref="D127:H127"/>
    <mergeCell ref="J127:M127"/>
    <mergeCell ref="D128:L128"/>
    <mergeCell ref="D129:M129"/>
    <mergeCell ref="D130:M130"/>
    <mergeCell ref="D131:M131"/>
    <mergeCell ref="D150:M150"/>
    <mergeCell ref="A194:P194"/>
    <mergeCell ref="A191:P191"/>
    <mergeCell ref="A190:M190"/>
    <mergeCell ref="D185:M185"/>
    <mergeCell ref="D188:M188"/>
    <mergeCell ref="D181:M181"/>
    <mergeCell ref="D170:M170"/>
    <mergeCell ref="D171:M171"/>
    <mergeCell ref="D164:M164"/>
    <mergeCell ref="A187:A189"/>
    <mergeCell ref="J175:M175"/>
    <mergeCell ref="D167:M167"/>
    <mergeCell ref="D187:H187"/>
    <mergeCell ref="J187:M187"/>
    <mergeCell ref="D180:M180"/>
    <mergeCell ref="D176:M176"/>
    <mergeCell ref="A156:A186"/>
    <mergeCell ref="D182:M182"/>
    <mergeCell ref="D149:M149"/>
    <mergeCell ref="D91:M91"/>
    <mergeCell ref="D92:M92"/>
    <mergeCell ref="D115:M115"/>
    <mergeCell ref="D121:M121"/>
    <mergeCell ref="D106:H106"/>
    <mergeCell ref="J106:M106"/>
    <mergeCell ref="D108:H108"/>
    <mergeCell ref="D117:M117"/>
    <mergeCell ref="D116:M116"/>
    <mergeCell ref="D102:M102"/>
    <mergeCell ref="J107:L107"/>
    <mergeCell ref="D101:L101"/>
    <mergeCell ref="D95:M95"/>
    <mergeCell ref="D109:M109"/>
    <mergeCell ref="D112:L112"/>
    <mergeCell ref="D96:M96"/>
    <mergeCell ref="D110:M110"/>
    <mergeCell ref="D132:M132"/>
    <mergeCell ref="D133:M133"/>
    <mergeCell ref="A5:M5"/>
    <mergeCell ref="A1:P1"/>
    <mergeCell ref="D3:P3"/>
    <mergeCell ref="D137:M137"/>
    <mergeCell ref="D165:M165"/>
    <mergeCell ref="D166:M166"/>
    <mergeCell ref="D143:M143"/>
    <mergeCell ref="D183:M183"/>
    <mergeCell ref="D184:M184"/>
    <mergeCell ref="D139:M139"/>
    <mergeCell ref="D138:M138"/>
    <mergeCell ref="D157:M157"/>
    <mergeCell ref="D172:M172"/>
    <mergeCell ref="D177:M177"/>
    <mergeCell ref="D178:M178"/>
    <mergeCell ref="D179:M179"/>
    <mergeCell ref="D168:M168"/>
    <mergeCell ref="D169:M169"/>
    <mergeCell ref="D155:M155"/>
    <mergeCell ref="D90:M90"/>
    <mergeCell ref="D49:L49"/>
    <mergeCell ref="D151:M151"/>
    <mergeCell ref="D144:M144"/>
    <mergeCell ref="D145:M145"/>
    <mergeCell ref="A8:A26"/>
    <mergeCell ref="D40:M40"/>
    <mergeCell ref="D41:M41"/>
    <mergeCell ref="D55:M55"/>
    <mergeCell ref="D74:M74"/>
    <mergeCell ref="D75:M75"/>
    <mergeCell ref="D71:M71"/>
    <mergeCell ref="D65:M65"/>
    <mergeCell ref="D67:M67"/>
    <mergeCell ref="D68:M68"/>
    <mergeCell ref="D27:M27"/>
    <mergeCell ref="D52:M52"/>
    <mergeCell ref="D37:M37"/>
    <mergeCell ref="D32:M32"/>
    <mergeCell ref="D33:M33"/>
    <mergeCell ref="D36:M36"/>
    <mergeCell ref="D25:M25"/>
    <mergeCell ref="D69:L69"/>
    <mergeCell ref="D66:M66"/>
    <mergeCell ref="D70:L70"/>
    <mergeCell ref="D26:L26"/>
    <mergeCell ref="A72:A136"/>
    <mergeCell ref="D76:L76"/>
    <mergeCell ref="D82:L82"/>
    <mergeCell ref="D19:M19"/>
    <mergeCell ref="D21:H21"/>
    <mergeCell ref="J105:M105"/>
    <mergeCell ref="D105:H105"/>
    <mergeCell ref="D113:M113"/>
    <mergeCell ref="D103:M103"/>
    <mergeCell ref="D104:M104"/>
    <mergeCell ref="D114:M114"/>
    <mergeCell ref="D9:H9"/>
    <mergeCell ref="L9:M9"/>
    <mergeCell ref="D11:M11"/>
    <mergeCell ref="D24:H24"/>
    <mergeCell ref="J24:M24"/>
    <mergeCell ref="D15:M15"/>
    <mergeCell ref="D17:M17"/>
    <mergeCell ref="D20:H20"/>
    <mergeCell ref="J20:M20"/>
    <mergeCell ref="D18:H18"/>
    <mergeCell ref="J18:M18"/>
    <mergeCell ref="D14:M14"/>
    <mergeCell ref="D22:L22"/>
    <mergeCell ref="D23:M23"/>
    <mergeCell ref="D10:M10"/>
    <mergeCell ref="D16:M16"/>
    <mergeCell ref="C2:E2"/>
    <mergeCell ref="D13:L13"/>
    <mergeCell ref="D12:M12"/>
    <mergeCell ref="D53:H53"/>
    <mergeCell ref="J53:M53"/>
    <mergeCell ref="D60:M60"/>
    <mergeCell ref="D62:M62"/>
    <mergeCell ref="D63:M63"/>
    <mergeCell ref="D64:H64"/>
    <mergeCell ref="J64:M64"/>
    <mergeCell ref="D31:M31"/>
    <mergeCell ref="A4:M4"/>
    <mergeCell ref="D6:M6"/>
    <mergeCell ref="D8:M8"/>
    <mergeCell ref="D50:M50"/>
    <mergeCell ref="D7:M7"/>
    <mergeCell ref="D48:M48"/>
    <mergeCell ref="K28:L28"/>
    <mergeCell ref="D28:H28"/>
    <mergeCell ref="D54:M54"/>
    <mergeCell ref="D39:M39"/>
    <mergeCell ref="D38:H38"/>
    <mergeCell ref="J38:M38"/>
    <mergeCell ref="D47:M47"/>
    <mergeCell ref="J21:M21"/>
    <mergeCell ref="D51:M51"/>
    <mergeCell ref="D44:H44"/>
    <mergeCell ref="J44:M44"/>
    <mergeCell ref="D61:M61"/>
    <mergeCell ref="D45:M45"/>
    <mergeCell ref="D46:M46"/>
    <mergeCell ref="D147:M147"/>
    <mergeCell ref="D189:M189"/>
    <mergeCell ref="D173:H173"/>
    <mergeCell ref="J173:M173"/>
    <mergeCell ref="D174:H174"/>
    <mergeCell ref="J174:M174"/>
    <mergeCell ref="D175:H175"/>
    <mergeCell ref="D93:M93"/>
    <mergeCell ref="D72:M72"/>
    <mergeCell ref="D94:M94"/>
    <mergeCell ref="D77:H77"/>
    <mergeCell ref="J77:M77"/>
    <mergeCell ref="D29:H29"/>
    <mergeCell ref="J29:M29"/>
    <mergeCell ref="D78:H78"/>
    <mergeCell ref="D186:M186"/>
    <mergeCell ref="D146:M146"/>
    <mergeCell ref="A27:A49"/>
    <mergeCell ref="A50:A71"/>
    <mergeCell ref="D107:H107"/>
    <mergeCell ref="A137:A155"/>
    <mergeCell ref="D43:M43"/>
    <mergeCell ref="D30:M30"/>
    <mergeCell ref="D42:M42"/>
    <mergeCell ref="D97:M97"/>
    <mergeCell ref="D140:M140"/>
    <mergeCell ref="B56:B59"/>
    <mergeCell ref="C56:C59"/>
    <mergeCell ref="D56:M59"/>
    <mergeCell ref="D141:H141"/>
    <mergeCell ref="J141:M141"/>
    <mergeCell ref="D34:M34"/>
    <mergeCell ref="D85:M85"/>
    <mergeCell ref="D86:M86"/>
    <mergeCell ref="D73:M73"/>
    <mergeCell ref="D84:M84"/>
    <mergeCell ref="D35:L35"/>
    <mergeCell ref="D87:M87"/>
    <mergeCell ref="D148:M148"/>
    <mergeCell ref="D142:H142"/>
    <mergeCell ref="J142:M142"/>
    <mergeCell ref="J78:M78"/>
    <mergeCell ref="D80:H80"/>
    <mergeCell ref="J80:L80"/>
    <mergeCell ref="D81:M81"/>
    <mergeCell ref="D83:L83"/>
    <mergeCell ref="D88:M88"/>
    <mergeCell ref="D89:H89"/>
    <mergeCell ref="J89:M89"/>
    <mergeCell ref="D79:M79"/>
    <mergeCell ref="D134:M134"/>
    <mergeCell ref="D135:M135"/>
    <mergeCell ref="D98:M98"/>
    <mergeCell ref="D99:H99"/>
    <mergeCell ref="J99:M99"/>
    <mergeCell ref="D100:L100"/>
    <mergeCell ref="D120:M120"/>
    <mergeCell ref="D122:H122"/>
    <mergeCell ref="J122:M122"/>
    <mergeCell ref="D123:M123"/>
    <mergeCell ref="D124:M124"/>
    <mergeCell ref="D111:M111"/>
  </mergeCells>
  <phoneticPr fontId="2" type="noConversion"/>
  <hyperlinks>
    <hyperlink ref="D7:M7" location="簡報大綱!A1" display="簡報大綱" xr:uid="{00000000-0004-0000-0100-000000000000}"/>
    <hyperlink ref="J9" location="'A1'!A1" display="A1" xr:uid="{00000000-0004-0000-0100-000001000000}"/>
    <hyperlink ref="K9" location="'A2'!A1" display="A2" xr:uid="{00000000-0004-0000-0100-000002000000}"/>
    <hyperlink ref="L9:M9" location="'A3'!A1" display="A3" xr:uid="{00000000-0004-0000-0100-000003000000}"/>
    <hyperlink ref="J24:M24" location="'A7'!A1" display="A7" xr:uid="{00000000-0004-0000-0100-000004000000}"/>
    <hyperlink ref="J18:M18" location="'A4'!A1" display="A4" xr:uid="{00000000-0004-0000-0100-000005000000}"/>
    <hyperlink ref="J38:M38" location="'B4'!A1" display="B4" xr:uid="{00000000-0004-0000-0100-000006000000}"/>
    <hyperlink ref="J53:M53" location="'C1'!A1" display="C1" xr:uid="{00000000-0004-0000-0100-000007000000}"/>
    <hyperlink ref="J64:M64" location="'C2'!A1" display="C2" xr:uid="{00000000-0004-0000-0100-000008000000}"/>
    <hyperlink ref="J141:M141" location="'E1'!A1" display="E1" xr:uid="{00000000-0004-0000-0100-000010000000}"/>
    <hyperlink ref="J173:M173" location="'F1'!A1" display="F1" xr:uid="{00000000-0004-0000-0100-000011000000}"/>
    <hyperlink ref="J174:M174" location="'F2'!A1" display="F2" xr:uid="{00000000-0004-0000-0100-000012000000}"/>
    <hyperlink ref="J175:M175" location="'F3'!A1" display="F3" xr:uid="{00000000-0004-0000-0100-000013000000}"/>
    <hyperlink ref="J29:M29" location="'B3'!A1" display="B3" xr:uid="{00000000-0004-0000-0100-000015000000}"/>
    <hyperlink ref="D8:M8" r:id="rId1" display="請填寫" xr:uid="{00000000-0004-0000-0100-000017000000}"/>
    <hyperlink ref="D27:M27" r:id="rId2" display="請填寫" xr:uid="{00000000-0004-0000-0100-000018000000}"/>
    <hyperlink ref="D50:M50" r:id="rId3" display="請填寫" xr:uid="{00000000-0004-0000-0100-000019000000}"/>
    <hyperlink ref="D137:M137" r:id="rId4" display="請填寫" xr:uid="{00000000-0004-0000-0100-00001B000000}"/>
    <hyperlink ref="D156:M156" r:id="rId5" display="請填寫" xr:uid="{00000000-0004-0000-0100-00001C000000}"/>
    <hyperlink ref="J21:M21" location="'A6'!A1" display="A6" xr:uid="{00000000-0004-0000-0100-00001D000000}"/>
    <hyperlink ref="J20:M20" location="'A5'!A1" display="A5" xr:uid="{00000000-0004-0000-0100-00001E000000}"/>
    <hyperlink ref="J28" location="'B1'!A1" display="B1" xr:uid="{00000000-0004-0000-0100-00001F000000}"/>
    <hyperlink ref="K28" location="'B2'!A1" display="B2" xr:uid="{00000000-0004-0000-0100-000020000000}"/>
    <hyperlink ref="J44:M44" location="'B5'!A1" display="B5" xr:uid="{00000000-0004-0000-0100-000021000000}"/>
    <hyperlink ref="J142:M142" location="'E2'!A1" display="E2" xr:uid="{00000000-0004-0000-0100-000023000000}"/>
    <hyperlink ref="J77:M77" location="'D1'!A1" display="D1" xr:uid="{D173108B-B305-4C8D-A579-41A44C3E2860}"/>
    <hyperlink ref="J89:M89" location="'D4'!A1" display="D4" xr:uid="{0BE5E429-FBB1-48BF-8542-CF34F97B2FE8}"/>
    <hyperlink ref="M99" location="'A16'!A1" display="A16" xr:uid="{DF64CACC-8500-4424-92E8-E682E799A333}"/>
    <hyperlink ref="J105:M105" location="'D6'!A1" display="D6" xr:uid="{3AF0FBE8-C73E-4542-970F-0DD604E93A9A}"/>
    <hyperlink ref="J106:M106" location="'D7'!A1" display="D7" xr:uid="{0C2D5B34-6AED-453C-8AA3-00096D1AADF9}"/>
    <hyperlink ref="J122:M122" location="'D10'!A1" display="D10" xr:uid="{5DF96F9E-2E29-439C-9B9E-6C5D2D611113}"/>
    <hyperlink ref="J107" location="'D9'!A1" display="D9" xr:uid="{922F02E0-D61D-4694-BD3C-B2D82F5DCA2D}"/>
    <hyperlink ref="D72:M72" r:id="rId6" display="請填寫" xr:uid="{F69EA449-0465-40E3-8008-2A6750AFDDC4}"/>
    <hyperlink ref="J127:M127" location="'D13'!A1" display="D13" xr:uid="{7B44677D-E71B-4043-ABA1-2FF40169500E}"/>
    <hyperlink ref="J125:M125" location="'D11'!A1" display="D11" xr:uid="{099FFF8E-1568-4C58-AA24-CFF93DFF84B5}"/>
    <hyperlink ref="J126:M126" location="'D12'!A1" display="D12" xr:uid="{32C3288E-1442-4B9C-8EB8-D95F5DFE5DC8}"/>
    <hyperlink ref="J78:M78" location="'D2'!A1" display="D2" xr:uid="{1DF8FF8F-7C55-4018-8BF3-B026E8FDBC79}"/>
    <hyperlink ref="J80:L80" location="'D3'!A1" display="D3" xr:uid="{F04E612D-D477-45F9-BFB2-334DF07646D7}"/>
    <hyperlink ref="J99:M99" location="'D5'!A1" display="D5" xr:uid="{8EBBE53B-C6B0-476C-84CD-54BE43BE9BDF}"/>
    <hyperlink ref="J107:L107" location="'D8'!A1" display="D8" xr:uid="{8E5CA5DD-1FAC-4560-A807-7A3F2CEDAC17}"/>
    <hyperlink ref="K108" location="'D9'!A1" display="D9-1" xr:uid="{478F26D2-1AC3-4785-88E2-5ACB1CBF1A38}"/>
    <hyperlink ref="J108" location="'D9'!A1" display="D9" xr:uid="{3A2B69AC-EBFB-4836-A4F9-C579187336A4}"/>
    <hyperlink ref="J187" location="'G2'!A1" display="G2" xr:uid="{083848C8-7C96-48A8-B085-03E4FD304D67}"/>
    <hyperlink ref="J187:M187" location="'G1'!A1" display="G1" xr:uid="{D975720C-28DF-4B87-8A50-EA96741432AD}"/>
  </hyperlinks>
  <pageMargins left="0.23622047244094491" right="0.23622047244094491" top="0.74803149606299213" bottom="0.74803149606299213" header="0.31496062992125984" footer="0.31496062992125984"/>
  <pageSetup paperSize="9" scale="55" fitToHeight="0" orientation="portrait" r:id="rId7"/>
  <rowBreaks count="2" manualBreakCount="2">
    <brk id="71" max="16383" man="1"/>
    <brk id="150"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43"/>
  <sheetViews>
    <sheetView topLeftCell="A28" workbookViewId="0">
      <selection activeCell="B38" sqref="B38:F39"/>
    </sheetView>
  </sheetViews>
  <sheetFormatPr defaultColWidth="8.88671875" defaultRowHeight="16.2" x14ac:dyDescent="0.3"/>
  <cols>
    <col min="1" max="1" width="4.44140625" style="2" customWidth="1"/>
    <col min="2" max="2" width="8.88671875" style="2"/>
    <col min="3" max="3" width="16.109375" style="2" customWidth="1"/>
    <col min="4" max="5" width="8.88671875" style="2"/>
    <col min="6" max="6" width="16.77734375" style="2" customWidth="1"/>
    <col min="7" max="16384" width="8.88671875" style="2"/>
  </cols>
  <sheetData>
    <row r="1" spans="1:8" x14ac:dyDescent="0.3">
      <c r="A1" s="537" t="s">
        <v>673</v>
      </c>
      <c r="B1" s="537"/>
      <c r="C1" s="537"/>
      <c r="D1" s="537"/>
      <c r="E1" s="537"/>
      <c r="F1" s="537"/>
      <c r="H1" s="248" t="s">
        <v>280</v>
      </c>
    </row>
    <row r="2" spans="1:8" x14ac:dyDescent="0.3">
      <c r="A2" s="537" t="s">
        <v>253</v>
      </c>
      <c r="B2" s="537"/>
      <c r="C2" s="537"/>
    </row>
    <row r="3" spans="1:8" x14ac:dyDescent="0.3">
      <c r="B3" s="537" t="s">
        <v>254</v>
      </c>
      <c r="C3" s="537"/>
      <c r="D3" s="537"/>
      <c r="E3" s="537"/>
      <c r="F3" s="537"/>
    </row>
    <row r="4" spans="1:8" x14ac:dyDescent="0.3">
      <c r="B4" s="537" t="s">
        <v>255</v>
      </c>
      <c r="C4" s="537"/>
      <c r="D4" s="537"/>
      <c r="E4" s="537"/>
      <c r="F4" s="537"/>
    </row>
    <row r="5" spans="1:8" x14ac:dyDescent="0.3">
      <c r="B5" s="537" t="s">
        <v>256</v>
      </c>
      <c r="C5" s="537"/>
      <c r="D5" s="537"/>
      <c r="E5" s="537"/>
      <c r="F5" s="537"/>
    </row>
    <row r="6" spans="1:8" x14ac:dyDescent="0.3">
      <c r="B6" s="537" t="s">
        <v>257</v>
      </c>
      <c r="C6" s="537"/>
      <c r="D6" s="537"/>
      <c r="E6" s="537"/>
      <c r="F6" s="537"/>
    </row>
    <row r="7" spans="1:8" x14ac:dyDescent="0.3">
      <c r="B7" s="537" t="s">
        <v>258</v>
      </c>
      <c r="C7" s="537"/>
      <c r="D7" s="537"/>
      <c r="E7" s="537"/>
      <c r="F7" s="537"/>
    </row>
    <row r="9" spans="1:8" x14ac:dyDescent="0.3">
      <c r="A9" s="537" t="s">
        <v>259</v>
      </c>
      <c r="B9" s="537"/>
      <c r="C9" s="537"/>
    </row>
    <row r="10" spans="1:8" x14ac:dyDescent="0.3">
      <c r="B10" s="537" t="s">
        <v>426</v>
      </c>
      <c r="C10" s="537"/>
      <c r="D10" s="537"/>
      <c r="E10" s="537"/>
      <c r="F10" s="537"/>
    </row>
    <row r="11" spans="1:8" x14ac:dyDescent="0.3">
      <c r="B11" s="34" t="s">
        <v>435</v>
      </c>
      <c r="C11" s="34"/>
      <c r="D11" s="34"/>
      <c r="E11" s="34"/>
      <c r="F11" s="34"/>
    </row>
    <row r="12" spans="1:8" x14ac:dyDescent="0.3">
      <c r="B12" s="537" t="s">
        <v>434</v>
      </c>
      <c r="C12" s="537"/>
      <c r="D12" s="537"/>
      <c r="E12" s="537"/>
      <c r="F12" s="537"/>
    </row>
    <row r="14" spans="1:8" x14ac:dyDescent="0.3">
      <c r="A14" s="537" t="s">
        <v>260</v>
      </c>
      <c r="B14" s="537"/>
      <c r="C14" s="537"/>
    </row>
    <row r="15" spans="1:8" x14ac:dyDescent="0.3">
      <c r="B15" s="537" t="s">
        <v>261</v>
      </c>
      <c r="C15" s="537"/>
      <c r="D15" s="537"/>
      <c r="E15" s="537"/>
      <c r="F15" s="537"/>
    </row>
    <row r="16" spans="1:8" x14ac:dyDescent="0.3">
      <c r="B16" s="537" t="s">
        <v>262</v>
      </c>
      <c r="C16" s="537"/>
      <c r="D16" s="537"/>
      <c r="E16" s="537"/>
      <c r="F16" s="537"/>
    </row>
    <row r="17" spans="1:6" x14ac:dyDescent="0.3">
      <c r="B17" s="537" t="s">
        <v>427</v>
      </c>
      <c r="C17" s="537"/>
      <c r="D17" s="537"/>
      <c r="E17" s="537"/>
      <c r="F17" s="537"/>
    </row>
    <row r="18" spans="1:6" x14ac:dyDescent="0.3">
      <c r="B18" s="537" t="s">
        <v>263</v>
      </c>
      <c r="C18" s="537"/>
      <c r="D18" s="537"/>
      <c r="E18" s="537"/>
      <c r="F18" s="537"/>
    </row>
    <row r="19" spans="1:6" x14ac:dyDescent="0.3">
      <c r="B19" s="537" t="s">
        <v>945</v>
      </c>
      <c r="C19" s="537"/>
      <c r="D19" s="537"/>
      <c r="E19" s="537"/>
      <c r="F19" s="537"/>
    </row>
    <row r="21" spans="1:6" x14ac:dyDescent="0.3">
      <c r="A21" s="537" t="s">
        <v>516</v>
      </c>
      <c r="B21" s="537"/>
      <c r="C21" s="537"/>
    </row>
    <row r="22" spans="1:6" x14ac:dyDescent="0.3">
      <c r="B22" s="537" t="s">
        <v>264</v>
      </c>
      <c r="C22" s="537"/>
      <c r="D22" s="537"/>
      <c r="E22" s="537"/>
      <c r="F22" s="537"/>
    </row>
    <row r="23" spans="1:6" x14ac:dyDescent="0.3">
      <c r="B23" s="537" t="s">
        <v>517</v>
      </c>
      <c r="C23" s="537"/>
      <c r="D23" s="537"/>
      <c r="E23" s="537"/>
      <c r="F23" s="537"/>
    </row>
    <row r="24" spans="1:6" x14ac:dyDescent="0.3">
      <c r="B24" s="537" t="s">
        <v>521</v>
      </c>
      <c r="C24" s="537"/>
      <c r="D24" s="537"/>
      <c r="E24" s="537"/>
      <c r="F24" s="537"/>
    </row>
    <row r="25" spans="1:6" x14ac:dyDescent="0.3">
      <c r="B25" s="537" t="s">
        <v>946</v>
      </c>
      <c r="C25" s="537"/>
      <c r="D25" s="537"/>
      <c r="E25" s="537"/>
      <c r="F25" s="537"/>
    </row>
    <row r="27" spans="1:6" x14ac:dyDescent="0.3">
      <c r="A27" s="537" t="s">
        <v>265</v>
      </c>
      <c r="B27" s="537"/>
      <c r="C27" s="537"/>
    </row>
    <row r="28" spans="1:6" x14ac:dyDescent="0.3">
      <c r="B28" s="537" t="s">
        <v>266</v>
      </c>
      <c r="C28" s="537"/>
      <c r="D28" s="537"/>
      <c r="E28" s="537"/>
      <c r="F28" s="537"/>
    </row>
    <row r="29" spans="1:6" x14ac:dyDescent="0.3">
      <c r="B29" s="537" t="s">
        <v>267</v>
      </c>
      <c r="C29" s="537"/>
      <c r="D29" s="537"/>
      <c r="E29" s="537"/>
      <c r="F29" s="537"/>
    </row>
    <row r="30" spans="1:6" x14ac:dyDescent="0.3">
      <c r="B30" s="537" t="s">
        <v>268</v>
      </c>
      <c r="C30" s="537"/>
      <c r="D30" s="537"/>
      <c r="E30" s="537"/>
      <c r="F30" s="537"/>
    </row>
    <row r="32" spans="1:6" x14ac:dyDescent="0.3">
      <c r="A32" s="537" t="s">
        <v>947</v>
      </c>
      <c r="B32" s="537"/>
      <c r="C32" s="537"/>
    </row>
    <row r="33" spans="2:6" x14ac:dyDescent="0.3">
      <c r="B33" s="537" t="s">
        <v>951</v>
      </c>
      <c r="C33" s="537"/>
      <c r="D33" s="537"/>
      <c r="E33" s="537"/>
      <c r="F33" s="537"/>
    </row>
    <row r="34" spans="2:6" x14ac:dyDescent="0.3">
      <c r="B34" s="537" t="s">
        <v>269</v>
      </c>
      <c r="C34" s="537"/>
      <c r="D34" s="537"/>
      <c r="E34" s="537"/>
      <c r="F34" s="537"/>
    </row>
    <row r="35" spans="2:6" x14ac:dyDescent="0.3">
      <c r="B35" s="537" t="s">
        <v>270</v>
      </c>
      <c r="C35" s="537"/>
      <c r="D35" s="537"/>
      <c r="E35" s="537"/>
      <c r="F35" s="537"/>
    </row>
    <row r="36" spans="2:6" x14ac:dyDescent="0.3">
      <c r="B36" s="537" t="s">
        <v>271</v>
      </c>
      <c r="C36" s="537"/>
      <c r="D36" s="537"/>
      <c r="E36" s="537"/>
      <c r="F36" s="537"/>
    </row>
    <row r="37" spans="2:6" x14ac:dyDescent="0.3">
      <c r="B37" s="537" t="s">
        <v>272</v>
      </c>
      <c r="C37" s="537"/>
      <c r="D37" s="537"/>
      <c r="E37" s="537"/>
      <c r="F37" s="537"/>
    </row>
    <row r="38" spans="2:6" x14ac:dyDescent="0.3">
      <c r="B38" s="538" t="s">
        <v>953</v>
      </c>
      <c r="C38" s="538"/>
      <c r="D38" s="538"/>
      <c r="E38" s="538"/>
      <c r="F38" s="538"/>
    </row>
    <row r="39" spans="2:6" x14ac:dyDescent="0.3">
      <c r="B39" s="538"/>
      <c r="C39" s="538"/>
      <c r="D39" s="538"/>
      <c r="E39" s="538"/>
      <c r="F39" s="538"/>
    </row>
    <row r="40" spans="2:6" x14ac:dyDescent="0.3">
      <c r="B40" s="537" t="s">
        <v>273</v>
      </c>
      <c r="C40" s="537"/>
      <c r="D40" s="537"/>
      <c r="E40" s="537"/>
      <c r="F40" s="537"/>
    </row>
    <row r="41" spans="2:6" x14ac:dyDescent="0.3">
      <c r="B41" s="537" t="s">
        <v>274</v>
      </c>
      <c r="C41" s="537"/>
      <c r="D41" s="537"/>
      <c r="E41" s="537"/>
      <c r="F41" s="537"/>
    </row>
    <row r="42" spans="2:6" x14ac:dyDescent="0.3">
      <c r="B42" s="537" t="s">
        <v>275</v>
      </c>
      <c r="C42" s="537"/>
      <c r="D42" s="537"/>
      <c r="E42" s="537"/>
      <c r="F42" s="537"/>
    </row>
    <row r="43" spans="2:6" x14ac:dyDescent="0.3">
      <c r="B43" s="537" t="s">
        <v>276</v>
      </c>
      <c r="C43" s="537"/>
      <c r="D43" s="537"/>
      <c r="E43" s="537"/>
      <c r="F43" s="537"/>
    </row>
  </sheetData>
  <mergeCells count="36">
    <mergeCell ref="B15:F15"/>
    <mergeCell ref="A1:F1"/>
    <mergeCell ref="A2:C2"/>
    <mergeCell ref="B3:F3"/>
    <mergeCell ref="B4:F4"/>
    <mergeCell ref="B5:F5"/>
    <mergeCell ref="B6:F6"/>
    <mergeCell ref="B7:F7"/>
    <mergeCell ref="A9:C9"/>
    <mergeCell ref="B10:F10"/>
    <mergeCell ref="B12:F12"/>
    <mergeCell ref="A14:C14"/>
    <mergeCell ref="A32:C32"/>
    <mergeCell ref="B16:F16"/>
    <mergeCell ref="B17:F17"/>
    <mergeCell ref="B18:F18"/>
    <mergeCell ref="B19:F19"/>
    <mergeCell ref="A21:C21"/>
    <mergeCell ref="B22:F22"/>
    <mergeCell ref="B23:F23"/>
    <mergeCell ref="A27:C27"/>
    <mergeCell ref="B28:F28"/>
    <mergeCell ref="B29:F29"/>
    <mergeCell ref="B30:F30"/>
    <mergeCell ref="B25:F25"/>
    <mergeCell ref="B24:F24"/>
    <mergeCell ref="B40:F40"/>
    <mergeCell ref="B41:F41"/>
    <mergeCell ref="B42:F42"/>
    <mergeCell ref="B43:F43"/>
    <mergeCell ref="B33:F33"/>
    <mergeCell ref="B34:F34"/>
    <mergeCell ref="B35:F35"/>
    <mergeCell ref="B36:F36"/>
    <mergeCell ref="B37:F37"/>
    <mergeCell ref="B38:F39"/>
  </mergeCells>
  <phoneticPr fontId="2" type="noConversion"/>
  <hyperlinks>
    <hyperlink ref="H1" location="清單!A1" display="清單" xr:uid="{00000000-0004-0000-02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51"/>
  <sheetViews>
    <sheetView workbookViewId="0">
      <selection sqref="A1:I1"/>
    </sheetView>
  </sheetViews>
  <sheetFormatPr defaultColWidth="9" defaultRowHeight="16.2" x14ac:dyDescent="0.3"/>
  <cols>
    <col min="1" max="1" width="2.5546875" style="2" customWidth="1"/>
    <col min="2" max="2" width="3.44140625" style="2" customWidth="1"/>
    <col min="3" max="3" width="3.77734375" style="2" customWidth="1"/>
    <col min="4" max="4" width="33.5546875" style="2" customWidth="1"/>
    <col min="5" max="5" width="14.109375" style="2" bestFit="1" customWidth="1"/>
    <col min="6" max="6" width="9.44140625" style="2" bestFit="1" customWidth="1"/>
    <col min="7" max="7" width="14.109375" style="2" bestFit="1" customWidth="1"/>
    <col min="8" max="8" width="9.44140625" style="2" bestFit="1" customWidth="1"/>
    <col min="9" max="9" width="14.109375" style="2" bestFit="1" customWidth="1"/>
    <col min="10" max="16384" width="9" style="2"/>
  </cols>
  <sheetData>
    <row r="1" spans="1:11" ht="19.8" x14ac:dyDescent="0.3">
      <c r="A1" s="541" t="s">
        <v>44</v>
      </c>
      <c r="B1" s="542"/>
      <c r="C1" s="542"/>
      <c r="D1" s="542"/>
      <c r="E1" s="542"/>
      <c r="F1" s="542"/>
      <c r="G1" s="542"/>
      <c r="H1" s="542"/>
      <c r="I1" s="542"/>
      <c r="K1" s="143" t="s">
        <v>675</v>
      </c>
    </row>
    <row r="2" spans="1:11" ht="24.6" customHeight="1" x14ac:dyDescent="0.3">
      <c r="A2" s="543" t="s">
        <v>45</v>
      </c>
      <c r="B2" s="544"/>
      <c r="C2" s="544"/>
      <c r="D2" s="544"/>
      <c r="E2" s="545"/>
      <c r="F2" s="545"/>
      <c r="G2" s="545"/>
      <c r="H2" s="545"/>
      <c r="I2" s="545"/>
    </row>
    <row r="3" spans="1:11" x14ac:dyDescent="0.3">
      <c r="A3" s="550"/>
      <c r="B3" s="548"/>
      <c r="C3" s="548"/>
      <c r="D3" s="546" t="s">
        <v>46</v>
      </c>
      <c r="E3" s="149" t="s">
        <v>283</v>
      </c>
      <c r="F3" s="149" t="s">
        <v>284</v>
      </c>
      <c r="G3" s="149" t="s">
        <v>285</v>
      </c>
      <c r="H3" s="149" t="s">
        <v>286</v>
      </c>
      <c r="I3" s="147" t="s">
        <v>289</v>
      </c>
    </row>
    <row r="4" spans="1:11" ht="21" customHeight="1" x14ac:dyDescent="0.3">
      <c r="A4" s="551"/>
      <c r="B4" s="549"/>
      <c r="C4" s="549"/>
      <c r="D4" s="547"/>
      <c r="E4" s="150" t="e">
        <f>#REF!</f>
        <v>#REF!</v>
      </c>
      <c r="F4" s="153" t="s">
        <v>287</v>
      </c>
      <c r="G4" s="153" t="e">
        <f>#REF!</f>
        <v>#REF!</v>
      </c>
      <c r="H4" s="153" t="s">
        <v>288</v>
      </c>
      <c r="I4" s="152" t="e">
        <f>#REF!</f>
        <v>#REF!</v>
      </c>
    </row>
    <row r="5" spans="1:11" x14ac:dyDescent="0.3">
      <c r="A5" s="19" t="s">
        <v>47</v>
      </c>
      <c r="B5" s="20"/>
      <c r="C5" s="20"/>
      <c r="D5" s="22"/>
      <c r="E5" s="146"/>
      <c r="F5" s="151"/>
      <c r="G5" s="146"/>
      <c r="H5" s="154"/>
      <c r="I5" s="154"/>
    </row>
    <row r="6" spans="1:11" x14ac:dyDescent="0.3">
      <c r="A6" s="19"/>
      <c r="B6" s="20" t="s">
        <v>48</v>
      </c>
      <c r="C6" s="20"/>
      <c r="D6" s="22"/>
      <c r="E6" s="8"/>
      <c r="F6" s="8"/>
      <c r="G6" s="8"/>
      <c r="H6" s="5"/>
      <c r="I6" s="5"/>
    </row>
    <row r="7" spans="1:11" x14ac:dyDescent="0.3">
      <c r="A7" s="19"/>
      <c r="B7" s="20"/>
      <c r="C7" s="20" t="s">
        <v>293</v>
      </c>
      <c r="D7" s="32"/>
      <c r="E7" s="8"/>
      <c r="F7" s="8"/>
      <c r="G7" s="8"/>
      <c r="H7" s="5"/>
      <c r="I7" s="5"/>
    </row>
    <row r="8" spans="1:11" x14ac:dyDescent="0.3">
      <c r="A8" s="19"/>
      <c r="B8" s="20"/>
      <c r="C8" s="539" t="s">
        <v>294</v>
      </c>
      <c r="D8" s="540"/>
      <c r="E8" s="8"/>
      <c r="F8" s="8"/>
      <c r="G8" s="8"/>
      <c r="H8" s="5"/>
      <c r="I8" s="5"/>
    </row>
    <row r="9" spans="1:11" x14ac:dyDescent="0.3">
      <c r="A9" s="19"/>
      <c r="B9" s="20"/>
      <c r="C9" s="20" t="s">
        <v>290</v>
      </c>
      <c r="D9" s="22"/>
      <c r="E9" s="8"/>
      <c r="F9" s="8"/>
      <c r="G9" s="8"/>
      <c r="H9" s="5"/>
      <c r="I9" s="5"/>
    </row>
    <row r="10" spans="1:11" x14ac:dyDescent="0.3">
      <c r="A10" s="19"/>
      <c r="B10" s="20"/>
      <c r="C10" s="20" t="s">
        <v>49</v>
      </c>
      <c r="D10" s="22"/>
      <c r="E10" s="8"/>
      <c r="F10" s="8"/>
      <c r="G10" s="8"/>
      <c r="H10" s="5"/>
      <c r="I10" s="5"/>
    </row>
    <row r="11" spans="1:11" x14ac:dyDescent="0.3">
      <c r="A11" s="19"/>
      <c r="B11" s="20"/>
      <c r="C11" s="20"/>
      <c r="D11" s="22" t="s">
        <v>291</v>
      </c>
      <c r="E11" s="8"/>
      <c r="F11" s="8"/>
      <c r="G11" s="8"/>
      <c r="H11" s="5"/>
      <c r="I11" s="5"/>
    </row>
    <row r="12" spans="1:11" x14ac:dyDescent="0.3">
      <c r="A12" s="19"/>
      <c r="B12" s="20"/>
      <c r="C12" s="20"/>
      <c r="D12" s="22" t="s">
        <v>292</v>
      </c>
      <c r="E12" s="8"/>
      <c r="F12" s="8"/>
      <c r="G12" s="8"/>
      <c r="H12" s="5"/>
      <c r="I12" s="5"/>
    </row>
    <row r="13" spans="1:11" x14ac:dyDescent="0.3">
      <c r="A13" s="19"/>
      <c r="B13" s="20"/>
      <c r="C13" s="20" t="s">
        <v>50</v>
      </c>
      <c r="D13" s="22"/>
      <c r="E13" s="8"/>
      <c r="F13" s="8"/>
      <c r="G13" s="8"/>
      <c r="H13" s="5"/>
      <c r="I13" s="5"/>
    </row>
    <row r="14" spans="1:11" x14ac:dyDescent="0.3">
      <c r="A14" s="19"/>
      <c r="B14" s="20"/>
      <c r="C14" s="20"/>
      <c r="D14" s="22" t="s">
        <v>51</v>
      </c>
      <c r="E14" s="8"/>
      <c r="F14" s="8"/>
      <c r="G14" s="8"/>
      <c r="H14" s="5"/>
      <c r="I14" s="5"/>
    </row>
    <row r="15" spans="1:11" x14ac:dyDescent="0.3">
      <c r="A15" s="19"/>
      <c r="B15" s="20"/>
      <c r="C15" s="20"/>
      <c r="D15" s="22" t="s">
        <v>52</v>
      </c>
      <c r="E15" s="8"/>
      <c r="F15" s="8"/>
      <c r="G15" s="8"/>
      <c r="H15" s="5"/>
      <c r="I15" s="5"/>
    </row>
    <row r="16" spans="1:11" x14ac:dyDescent="0.3">
      <c r="A16" s="19"/>
      <c r="B16" s="20"/>
      <c r="C16" s="20" t="s">
        <v>53</v>
      </c>
      <c r="D16" s="22"/>
      <c r="E16" s="8"/>
      <c r="F16" s="8"/>
      <c r="G16" s="8"/>
      <c r="H16" s="5"/>
      <c r="I16" s="5"/>
    </row>
    <row r="17" spans="1:9" x14ac:dyDescent="0.3">
      <c r="A17" s="19"/>
      <c r="B17" s="20"/>
      <c r="C17" s="20" t="s">
        <v>54</v>
      </c>
      <c r="D17" s="22"/>
      <c r="E17" s="8"/>
      <c r="F17" s="8"/>
      <c r="G17" s="8"/>
      <c r="H17" s="5"/>
      <c r="I17" s="5"/>
    </row>
    <row r="18" spans="1:9" x14ac:dyDescent="0.3">
      <c r="A18" s="19"/>
      <c r="B18" s="20"/>
      <c r="C18" s="20"/>
      <c r="D18" s="22" t="s">
        <v>295</v>
      </c>
      <c r="E18" s="8"/>
      <c r="F18" s="8"/>
      <c r="G18" s="8"/>
      <c r="H18" s="5"/>
      <c r="I18" s="5"/>
    </row>
    <row r="19" spans="1:9" x14ac:dyDescent="0.3">
      <c r="A19" s="19"/>
      <c r="B19" s="20"/>
      <c r="C19" s="20"/>
      <c r="D19" s="22" t="s">
        <v>55</v>
      </c>
      <c r="E19" s="8"/>
      <c r="F19" s="8"/>
      <c r="G19" s="8"/>
      <c r="H19" s="5"/>
      <c r="I19" s="5"/>
    </row>
    <row r="20" spans="1:9" x14ac:dyDescent="0.3">
      <c r="A20" s="19"/>
      <c r="B20" s="20"/>
      <c r="C20" s="20"/>
      <c r="D20" s="22" t="s">
        <v>56</v>
      </c>
      <c r="E20" s="8"/>
      <c r="F20" s="8"/>
      <c r="G20" s="8"/>
      <c r="H20" s="5"/>
      <c r="I20" s="5"/>
    </row>
    <row r="21" spans="1:9" x14ac:dyDescent="0.3">
      <c r="A21" s="19"/>
      <c r="B21" s="20"/>
      <c r="C21" s="20" t="s">
        <v>57</v>
      </c>
      <c r="D21" s="22"/>
      <c r="E21" s="8"/>
      <c r="F21" s="8"/>
      <c r="G21" s="8"/>
      <c r="H21" s="5"/>
      <c r="I21" s="5"/>
    </row>
    <row r="22" spans="1:9" x14ac:dyDescent="0.3">
      <c r="A22" s="19"/>
      <c r="B22" s="20" t="s">
        <v>58</v>
      </c>
      <c r="C22" s="20"/>
      <c r="D22" s="22"/>
      <c r="E22" s="8"/>
      <c r="F22" s="8"/>
      <c r="G22" s="8"/>
      <c r="H22" s="5"/>
      <c r="I22" s="5"/>
    </row>
    <row r="23" spans="1:9" x14ac:dyDescent="0.3">
      <c r="A23" s="19"/>
      <c r="B23" s="20"/>
      <c r="C23" s="20" t="s">
        <v>59</v>
      </c>
      <c r="D23" s="22"/>
      <c r="E23" s="8"/>
      <c r="F23" s="8"/>
      <c r="G23" s="8"/>
      <c r="H23" s="5"/>
      <c r="I23" s="5"/>
    </row>
    <row r="24" spans="1:9" x14ac:dyDescent="0.3">
      <c r="A24" s="19"/>
      <c r="B24" s="20"/>
      <c r="C24" s="20" t="s">
        <v>60</v>
      </c>
      <c r="D24" s="22"/>
      <c r="E24" s="8"/>
      <c r="F24" s="8"/>
      <c r="G24" s="8"/>
      <c r="H24" s="5"/>
      <c r="I24" s="5"/>
    </row>
    <row r="25" spans="1:9" x14ac:dyDescent="0.3">
      <c r="A25" s="19"/>
      <c r="B25" s="20"/>
      <c r="C25" s="20" t="s">
        <v>61</v>
      </c>
      <c r="D25" s="22"/>
      <c r="E25" s="8"/>
      <c r="F25" s="8"/>
      <c r="G25" s="8"/>
      <c r="H25" s="5"/>
      <c r="I25" s="5"/>
    </row>
    <row r="26" spans="1:9" x14ac:dyDescent="0.3">
      <c r="A26" s="19"/>
      <c r="B26" s="20"/>
      <c r="C26" s="20" t="s">
        <v>62</v>
      </c>
      <c r="D26" s="22"/>
      <c r="E26" s="8"/>
      <c r="F26" s="8"/>
      <c r="G26" s="8"/>
      <c r="H26" s="5"/>
      <c r="I26" s="5"/>
    </row>
    <row r="27" spans="1:9" x14ac:dyDescent="0.3">
      <c r="A27" s="19" t="s">
        <v>63</v>
      </c>
      <c r="B27" s="20"/>
      <c r="C27" s="20"/>
      <c r="D27" s="22"/>
      <c r="E27" s="8"/>
      <c r="F27" s="8"/>
      <c r="G27" s="8"/>
      <c r="H27" s="5"/>
      <c r="I27" s="5"/>
    </row>
    <row r="28" spans="1:9" x14ac:dyDescent="0.3">
      <c r="A28" s="19"/>
      <c r="B28" s="20" t="s">
        <v>64</v>
      </c>
      <c r="C28" s="20"/>
      <c r="D28" s="22"/>
      <c r="E28" s="8"/>
      <c r="F28" s="8"/>
      <c r="G28" s="8"/>
      <c r="H28" s="5"/>
      <c r="I28" s="5"/>
    </row>
    <row r="29" spans="1:9" x14ac:dyDescent="0.3">
      <c r="A29" s="19"/>
      <c r="B29" s="20"/>
      <c r="C29" s="539" t="s">
        <v>296</v>
      </c>
      <c r="D29" s="540"/>
      <c r="E29" s="8"/>
      <c r="F29" s="8"/>
      <c r="G29" s="8"/>
      <c r="H29" s="5"/>
      <c r="I29" s="5"/>
    </row>
    <row r="30" spans="1:9" x14ac:dyDescent="0.3">
      <c r="A30" s="19"/>
      <c r="B30" s="20"/>
      <c r="C30" s="20" t="s">
        <v>65</v>
      </c>
      <c r="D30" s="22"/>
      <c r="E30" s="8"/>
      <c r="F30" s="8"/>
      <c r="G30" s="8"/>
      <c r="H30" s="5"/>
      <c r="I30" s="5"/>
    </row>
    <row r="31" spans="1:9" x14ac:dyDescent="0.3">
      <c r="A31" s="19"/>
      <c r="B31" s="20"/>
      <c r="C31" s="20"/>
      <c r="D31" s="22" t="s">
        <v>291</v>
      </c>
      <c r="E31" s="8"/>
      <c r="F31" s="8"/>
      <c r="G31" s="8"/>
      <c r="H31" s="5"/>
      <c r="I31" s="5"/>
    </row>
    <row r="32" spans="1:9" x14ac:dyDescent="0.3">
      <c r="A32" s="19"/>
      <c r="B32" s="20"/>
      <c r="C32" s="20"/>
      <c r="D32" s="22" t="s">
        <v>297</v>
      </c>
      <c r="E32" s="8"/>
      <c r="F32" s="8"/>
      <c r="G32" s="8"/>
      <c r="H32" s="5"/>
      <c r="I32" s="5"/>
    </row>
    <row r="33" spans="1:9" x14ac:dyDescent="0.3">
      <c r="A33" s="19"/>
      <c r="B33" s="20"/>
      <c r="C33" s="20" t="s">
        <v>66</v>
      </c>
      <c r="D33" s="22"/>
      <c r="E33" s="8"/>
      <c r="F33" s="8"/>
      <c r="G33" s="8"/>
      <c r="H33" s="5"/>
      <c r="I33" s="5"/>
    </row>
    <row r="34" spans="1:9" x14ac:dyDescent="0.3">
      <c r="A34" s="19"/>
      <c r="B34" s="20"/>
      <c r="C34" s="20"/>
      <c r="D34" s="22" t="s">
        <v>51</v>
      </c>
      <c r="E34" s="8"/>
      <c r="F34" s="8"/>
      <c r="G34" s="8"/>
      <c r="H34" s="5"/>
      <c r="I34" s="5"/>
    </row>
    <row r="35" spans="1:9" x14ac:dyDescent="0.3">
      <c r="A35" s="19"/>
      <c r="B35" s="20"/>
      <c r="C35" s="20"/>
      <c r="D35" s="22" t="s">
        <v>298</v>
      </c>
      <c r="E35" s="8"/>
      <c r="F35" s="8"/>
      <c r="G35" s="8"/>
      <c r="H35" s="5"/>
      <c r="I35" s="5"/>
    </row>
    <row r="36" spans="1:9" x14ac:dyDescent="0.3">
      <c r="A36" s="19"/>
      <c r="B36" s="20"/>
      <c r="C36" s="20"/>
      <c r="D36" s="22" t="s">
        <v>67</v>
      </c>
      <c r="E36" s="8"/>
      <c r="F36" s="8"/>
      <c r="G36" s="8"/>
      <c r="H36" s="5"/>
      <c r="I36" s="5"/>
    </row>
    <row r="37" spans="1:9" x14ac:dyDescent="0.3">
      <c r="A37" s="19"/>
      <c r="B37" s="20"/>
      <c r="C37" s="20"/>
      <c r="D37" s="22" t="s">
        <v>299</v>
      </c>
      <c r="E37" s="8"/>
      <c r="F37" s="8"/>
      <c r="G37" s="8"/>
      <c r="H37" s="5"/>
      <c r="I37" s="5"/>
    </row>
    <row r="38" spans="1:9" x14ac:dyDescent="0.3">
      <c r="A38" s="19"/>
      <c r="B38" s="20"/>
      <c r="C38" s="20" t="s">
        <v>68</v>
      </c>
      <c r="D38" s="22"/>
      <c r="E38" s="8"/>
      <c r="F38" s="8"/>
      <c r="G38" s="8"/>
      <c r="H38" s="5"/>
      <c r="I38" s="5"/>
    </row>
    <row r="39" spans="1:9" x14ac:dyDescent="0.3">
      <c r="A39" s="19"/>
      <c r="B39" s="20"/>
      <c r="C39" s="20" t="s">
        <v>69</v>
      </c>
      <c r="D39" s="22"/>
      <c r="E39" s="8"/>
      <c r="F39" s="8"/>
      <c r="G39" s="8"/>
      <c r="H39" s="5"/>
      <c r="I39" s="5"/>
    </row>
    <row r="40" spans="1:9" x14ac:dyDescent="0.3">
      <c r="A40" s="19"/>
      <c r="B40" s="20"/>
      <c r="C40" s="20" t="s">
        <v>70</v>
      </c>
      <c r="D40" s="22"/>
      <c r="E40" s="8"/>
      <c r="F40" s="8"/>
      <c r="G40" s="8"/>
      <c r="H40" s="5"/>
      <c r="I40" s="5"/>
    </row>
    <row r="41" spans="1:9" x14ac:dyDescent="0.3">
      <c r="A41" s="19"/>
      <c r="B41" s="20" t="s">
        <v>71</v>
      </c>
      <c r="C41" s="20"/>
      <c r="D41" s="22"/>
      <c r="E41" s="8"/>
      <c r="F41" s="8"/>
      <c r="G41" s="8"/>
      <c r="H41" s="5"/>
      <c r="I41" s="5"/>
    </row>
    <row r="42" spans="1:9" x14ac:dyDescent="0.3">
      <c r="A42" s="19"/>
      <c r="B42" s="20"/>
      <c r="C42" s="20" t="s">
        <v>72</v>
      </c>
      <c r="D42" s="22"/>
      <c r="E42" s="8"/>
      <c r="F42" s="8"/>
      <c r="G42" s="8"/>
      <c r="H42" s="5"/>
      <c r="I42" s="5"/>
    </row>
    <row r="43" spans="1:9" x14ac:dyDescent="0.3">
      <c r="A43" s="19"/>
      <c r="B43" s="20"/>
      <c r="C43" s="20" t="s">
        <v>73</v>
      </c>
      <c r="D43" s="22"/>
      <c r="E43" s="8"/>
      <c r="F43" s="8"/>
      <c r="G43" s="8"/>
      <c r="H43" s="5"/>
      <c r="I43" s="5"/>
    </row>
    <row r="44" spans="1:9" x14ac:dyDescent="0.3">
      <c r="A44" s="19" t="s">
        <v>74</v>
      </c>
      <c r="B44" s="20"/>
      <c r="C44" s="20"/>
      <c r="D44" s="22"/>
      <c r="E44" s="8"/>
      <c r="F44" s="8"/>
      <c r="G44" s="8"/>
      <c r="H44" s="5"/>
      <c r="I44" s="5"/>
    </row>
    <row r="45" spans="1:9" x14ac:dyDescent="0.3">
      <c r="A45" s="19"/>
      <c r="B45" s="20" t="s">
        <v>75</v>
      </c>
      <c r="C45" s="20"/>
      <c r="D45" s="22"/>
      <c r="E45" s="8"/>
      <c r="F45" s="8"/>
      <c r="G45" s="8"/>
      <c r="H45" s="5"/>
      <c r="I45" s="5"/>
    </row>
    <row r="46" spans="1:9" x14ac:dyDescent="0.3">
      <c r="A46" s="19"/>
      <c r="B46" s="20" t="s">
        <v>76</v>
      </c>
      <c r="C46" s="20"/>
      <c r="D46" s="22"/>
      <c r="E46" s="8"/>
      <c r="F46" s="8"/>
      <c r="G46" s="8"/>
      <c r="H46" s="5"/>
      <c r="I46" s="5"/>
    </row>
    <row r="47" spans="1:9" x14ac:dyDescent="0.3">
      <c r="A47" s="19"/>
      <c r="B47" s="20" t="s">
        <v>77</v>
      </c>
      <c r="C47" s="20"/>
      <c r="D47" s="22"/>
      <c r="E47" s="8"/>
      <c r="F47" s="8"/>
      <c r="G47" s="8"/>
      <c r="H47" s="5"/>
      <c r="I47" s="5"/>
    </row>
    <row r="48" spans="1:9" x14ac:dyDescent="0.3">
      <c r="A48" s="19"/>
      <c r="B48" s="20"/>
      <c r="C48" s="20" t="s">
        <v>78</v>
      </c>
      <c r="D48" s="22"/>
      <c r="E48" s="8"/>
      <c r="F48" s="8"/>
      <c r="G48" s="8"/>
      <c r="H48" s="5"/>
      <c r="I48" s="5"/>
    </row>
    <row r="49" spans="1:9" ht="23.4" customHeight="1" x14ac:dyDescent="0.3">
      <c r="A49" s="19"/>
      <c r="B49" s="20"/>
      <c r="C49" s="20" t="s">
        <v>79</v>
      </c>
      <c r="D49" s="22"/>
      <c r="E49" s="8"/>
      <c r="F49" s="8"/>
      <c r="G49" s="8"/>
      <c r="H49" s="5"/>
      <c r="I49" s="5"/>
    </row>
    <row r="51" spans="1:9" ht="19.8" x14ac:dyDescent="0.3">
      <c r="A51" s="158" t="s">
        <v>676</v>
      </c>
    </row>
  </sheetData>
  <mergeCells count="8">
    <mergeCell ref="C8:D8"/>
    <mergeCell ref="C29:D29"/>
    <mergeCell ref="A1:I1"/>
    <mergeCell ref="A2:I2"/>
    <mergeCell ref="D3:D4"/>
    <mergeCell ref="B3:B4"/>
    <mergeCell ref="A3:A4"/>
    <mergeCell ref="C3:C4"/>
  </mergeCells>
  <phoneticPr fontId="2" type="noConversion"/>
  <hyperlinks>
    <hyperlink ref="K1" location="清單!A1" display="清單" xr:uid="{00000000-0004-0000-0300-000000000000}"/>
  </hyperlinks>
  <pageMargins left="0.25" right="0.25" top="0.75" bottom="0.75" header="0.3" footer="0.3"/>
  <pageSetup paperSize="9" scale="7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5"/>
  <sheetViews>
    <sheetView workbookViewId="0">
      <selection sqref="A1:H1"/>
    </sheetView>
  </sheetViews>
  <sheetFormatPr defaultColWidth="9" defaultRowHeight="16.2" x14ac:dyDescent="0.3"/>
  <cols>
    <col min="1" max="1" width="3.44140625" style="2" customWidth="1"/>
    <col min="2" max="2" width="3.21875" style="2" customWidth="1"/>
    <col min="3" max="3" width="37.44140625" style="2" bestFit="1" customWidth="1"/>
    <col min="4" max="4" width="19.44140625" style="2" customWidth="1"/>
    <col min="5" max="5" width="10" style="2" customWidth="1"/>
    <col min="6" max="6" width="21.44140625" style="2" bestFit="1" customWidth="1"/>
    <col min="7" max="7" width="9" style="2"/>
    <col min="8" max="8" width="23.88671875" style="2" customWidth="1"/>
    <col min="9" max="16384" width="9" style="2"/>
  </cols>
  <sheetData>
    <row r="1" spans="1:9" ht="19.8" x14ac:dyDescent="0.3">
      <c r="A1" s="541" t="s">
        <v>80</v>
      </c>
      <c r="B1" s="541"/>
      <c r="C1" s="541"/>
      <c r="D1" s="541"/>
      <c r="E1" s="541"/>
      <c r="F1" s="541"/>
      <c r="G1" s="542"/>
      <c r="H1" s="542"/>
      <c r="I1" s="143" t="s">
        <v>280</v>
      </c>
    </row>
    <row r="2" spans="1:9" x14ac:dyDescent="0.3">
      <c r="A2" s="543" t="s">
        <v>45</v>
      </c>
      <c r="B2" s="552"/>
      <c r="C2" s="552"/>
      <c r="D2" s="552"/>
      <c r="E2" s="552"/>
      <c r="F2" s="552"/>
      <c r="G2" s="544"/>
      <c r="H2" s="544"/>
    </row>
    <row r="3" spans="1:9" ht="16.2" customHeight="1" x14ac:dyDescent="0.3">
      <c r="A3" s="553"/>
      <c r="B3" s="555"/>
      <c r="C3" s="546" t="s">
        <v>81</v>
      </c>
      <c r="D3" s="147" t="s">
        <v>283</v>
      </c>
      <c r="E3" s="149" t="s">
        <v>284</v>
      </c>
      <c r="F3" s="149" t="s">
        <v>316</v>
      </c>
      <c r="G3" s="149" t="s">
        <v>286</v>
      </c>
      <c r="H3" s="147" t="s">
        <v>317</v>
      </c>
    </row>
    <row r="4" spans="1:9" x14ac:dyDescent="0.3">
      <c r="A4" s="554"/>
      <c r="B4" s="556"/>
      <c r="C4" s="547"/>
      <c r="D4" s="148" t="e">
        <f>#REF!</f>
        <v>#REF!</v>
      </c>
      <c r="E4" s="153" t="s">
        <v>287</v>
      </c>
      <c r="F4" s="153" t="e">
        <f>#REF!</f>
        <v>#REF!</v>
      </c>
      <c r="G4" s="153" t="s">
        <v>288</v>
      </c>
      <c r="H4" s="152" t="e">
        <f>#REF!</f>
        <v>#REF!</v>
      </c>
    </row>
    <row r="5" spans="1:9" x14ac:dyDescent="0.3">
      <c r="A5" s="19" t="s">
        <v>303</v>
      </c>
      <c r="B5" s="20"/>
      <c r="C5" s="22"/>
      <c r="D5" s="8"/>
      <c r="E5" s="8"/>
      <c r="F5" s="8"/>
      <c r="G5" s="5"/>
      <c r="H5" s="5"/>
    </row>
    <row r="6" spans="1:9" x14ac:dyDescent="0.3">
      <c r="A6" s="19"/>
      <c r="B6" s="20" t="s">
        <v>882</v>
      </c>
      <c r="C6" s="22"/>
      <c r="D6" s="8"/>
      <c r="E6" s="8"/>
      <c r="F6" s="8"/>
      <c r="G6" s="5"/>
      <c r="H6" s="5"/>
    </row>
    <row r="7" spans="1:9" ht="31.8" customHeight="1" x14ac:dyDescent="0.3">
      <c r="A7" s="19"/>
      <c r="B7" s="20"/>
      <c r="C7" s="393" t="s">
        <v>883</v>
      </c>
      <c r="D7" s="8"/>
      <c r="E7" s="8"/>
      <c r="F7" s="8"/>
      <c r="G7" s="5"/>
      <c r="H7" s="5"/>
    </row>
    <row r="8" spans="1:9" x14ac:dyDescent="0.3">
      <c r="A8" s="19"/>
      <c r="B8" s="20"/>
      <c r="C8" s="394" t="s">
        <v>884</v>
      </c>
      <c r="D8" s="8"/>
      <c r="E8" s="8"/>
      <c r="F8" s="8"/>
      <c r="G8" s="5"/>
      <c r="H8" s="5"/>
    </row>
    <row r="9" spans="1:9" x14ac:dyDescent="0.3">
      <c r="A9" s="19"/>
      <c r="B9" s="20"/>
      <c r="C9" s="394" t="s">
        <v>885</v>
      </c>
      <c r="D9" s="8"/>
      <c r="E9" s="8"/>
      <c r="F9" s="8"/>
      <c r="G9" s="5"/>
      <c r="H9" s="5"/>
    </row>
    <row r="10" spans="1:9" ht="49.8" customHeight="1" x14ac:dyDescent="0.3">
      <c r="A10" s="19"/>
      <c r="B10" s="20"/>
      <c r="C10" s="393" t="s">
        <v>886</v>
      </c>
      <c r="D10" s="8"/>
      <c r="E10" s="8"/>
      <c r="F10" s="8"/>
      <c r="G10" s="5"/>
      <c r="H10" s="5"/>
    </row>
    <row r="11" spans="1:9" x14ac:dyDescent="0.3">
      <c r="A11" s="19"/>
      <c r="B11" s="20"/>
      <c r="C11" s="394" t="s">
        <v>887</v>
      </c>
      <c r="D11" s="8"/>
      <c r="E11" s="8"/>
      <c r="F11" s="8"/>
      <c r="G11" s="5"/>
      <c r="H11" s="5"/>
    </row>
    <row r="12" spans="1:9" x14ac:dyDescent="0.3">
      <c r="A12" s="19"/>
      <c r="B12" s="20" t="s">
        <v>888</v>
      </c>
      <c r="C12" s="394"/>
      <c r="D12" s="8"/>
      <c r="E12" s="8"/>
      <c r="F12" s="8"/>
      <c r="G12" s="5"/>
      <c r="H12" s="5"/>
    </row>
    <row r="13" spans="1:9" x14ac:dyDescent="0.3">
      <c r="A13" s="19"/>
      <c r="B13" s="20"/>
      <c r="C13" s="394" t="s">
        <v>889</v>
      </c>
      <c r="D13" s="8"/>
      <c r="E13" s="8"/>
      <c r="F13" s="8"/>
      <c r="G13" s="5"/>
      <c r="H13" s="5"/>
    </row>
    <row r="14" spans="1:9" x14ac:dyDescent="0.3">
      <c r="A14" s="19"/>
      <c r="B14" s="20"/>
      <c r="C14" s="394" t="s">
        <v>890</v>
      </c>
      <c r="D14" s="8"/>
      <c r="E14" s="8"/>
      <c r="F14" s="8"/>
      <c r="G14" s="5"/>
      <c r="H14" s="5"/>
    </row>
    <row r="15" spans="1:9" x14ac:dyDescent="0.3">
      <c r="A15" s="19"/>
      <c r="B15" s="20"/>
      <c r="C15" s="394" t="s">
        <v>891</v>
      </c>
      <c r="D15" s="8"/>
      <c r="E15" s="8"/>
      <c r="F15" s="8"/>
      <c r="G15" s="5"/>
      <c r="H15" s="5"/>
    </row>
    <row r="16" spans="1:9" x14ac:dyDescent="0.3">
      <c r="A16" s="19"/>
      <c r="B16" s="20"/>
      <c r="C16" s="394" t="s">
        <v>892</v>
      </c>
      <c r="D16" s="8"/>
      <c r="E16" s="8"/>
      <c r="F16" s="8"/>
      <c r="G16" s="5"/>
      <c r="H16" s="5"/>
    </row>
    <row r="17" spans="1:8" x14ac:dyDescent="0.3">
      <c r="A17" s="19"/>
      <c r="B17" s="539" t="s">
        <v>893</v>
      </c>
      <c r="C17" s="540"/>
      <c r="D17" s="8"/>
      <c r="E17" s="8"/>
      <c r="F17" s="8"/>
      <c r="G17" s="5"/>
      <c r="H17" s="5"/>
    </row>
    <row r="18" spans="1:8" x14ac:dyDescent="0.3">
      <c r="A18" s="19"/>
      <c r="B18" s="391" t="s">
        <v>894</v>
      </c>
      <c r="C18" s="392"/>
      <c r="D18" s="8"/>
      <c r="E18" s="8"/>
      <c r="F18" s="8"/>
      <c r="G18" s="5"/>
      <c r="H18" s="5"/>
    </row>
    <row r="19" spans="1:8" ht="16.2" customHeight="1" x14ac:dyDescent="0.3">
      <c r="A19" s="19"/>
      <c r="B19" s="20"/>
      <c r="C19" s="393" t="s">
        <v>300</v>
      </c>
      <c r="D19" s="8"/>
      <c r="E19" s="8"/>
      <c r="F19" s="8"/>
      <c r="G19" s="5"/>
      <c r="H19" s="5"/>
    </row>
    <row r="20" spans="1:8" ht="16.2" customHeight="1" x14ac:dyDescent="0.3">
      <c r="A20" s="19"/>
      <c r="B20" s="20"/>
      <c r="C20" s="22" t="s">
        <v>895</v>
      </c>
      <c r="D20" s="8"/>
      <c r="E20" s="8"/>
      <c r="F20" s="8"/>
      <c r="G20" s="5"/>
      <c r="H20" s="5"/>
    </row>
    <row r="21" spans="1:8" ht="16.2" customHeight="1" x14ac:dyDescent="0.3">
      <c r="A21" s="19"/>
      <c r="B21" s="20"/>
      <c r="C21" s="393" t="s">
        <v>301</v>
      </c>
      <c r="D21" s="8"/>
      <c r="E21" s="8"/>
      <c r="F21" s="8"/>
      <c r="G21" s="5"/>
      <c r="H21" s="5"/>
    </row>
    <row r="22" spans="1:8" ht="16.8" customHeight="1" x14ac:dyDescent="0.3">
      <c r="A22" s="19"/>
      <c r="B22" s="20"/>
      <c r="C22" s="394" t="s">
        <v>896</v>
      </c>
      <c r="D22" s="8"/>
      <c r="E22" s="8"/>
      <c r="F22" s="8"/>
      <c r="G22" s="5"/>
      <c r="H22" s="5"/>
    </row>
    <row r="23" spans="1:8" ht="16.8" customHeight="1" x14ac:dyDescent="0.3">
      <c r="A23" s="19" t="s">
        <v>304</v>
      </c>
      <c r="B23" s="20"/>
      <c r="C23" s="22"/>
      <c r="D23" s="8"/>
      <c r="E23" s="8"/>
      <c r="F23" s="8"/>
      <c r="G23" s="5"/>
      <c r="H23" s="5"/>
    </row>
    <row r="24" spans="1:8" x14ac:dyDescent="0.3">
      <c r="A24" s="19"/>
      <c r="B24" s="20" t="s">
        <v>305</v>
      </c>
      <c r="C24" s="22"/>
      <c r="D24" s="8"/>
      <c r="E24" s="8"/>
      <c r="F24" s="8"/>
      <c r="G24" s="5"/>
      <c r="H24" s="5"/>
    </row>
    <row r="25" spans="1:8" x14ac:dyDescent="0.3">
      <c r="A25" s="19"/>
      <c r="B25" s="20"/>
      <c r="C25" s="22" t="s">
        <v>897</v>
      </c>
      <c r="D25" s="8"/>
      <c r="E25" s="8"/>
      <c r="F25" s="8"/>
      <c r="G25" s="5"/>
      <c r="H25" s="5"/>
    </row>
    <row r="26" spans="1:8" x14ac:dyDescent="0.3">
      <c r="A26" s="19"/>
      <c r="B26" s="20"/>
      <c r="C26" s="22" t="s">
        <v>898</v>
      </c>
      <c r="D26" s="8"/>
      <c r="E26" s="8"/>
      <c r="F26" s="8"/>
      <c r="G26" s="5"/>
      <c r="H26" s="5"/>
    </row>
    <row r="27" spans="1:8" x14ac:dyDescent="0.3">
      <c r="A27" s="19"/>
      <c r="B27" s="20"/>
      <c r="C27" s="22" t="s">
        <v>899</v>
      </c>
      <c r="D27" s="8"/>
      <c r="E27" s="8"/>
      <c r="F27" s="8"/>
      <c r="G27" s="5"/>
      <c r="H27" s="5"/>
    </row>
    <row r="28" spans="1:8" x14ac:dyDescent="0.3">
      <c r="A28" s="19"/>
      <c r="B28" s="20"/>
      <c r="C28" s="394" t="s">
        <v>900</v>
      </c>
      <c r="D28" s="8"/>
      <c r="E28" s="8"/>
      <c r="F28" s="8"/>
      <c r="G28" s="5"/>
      <c r="H28" s="5"/>
    </row>
    <row r="29" spans="1:8" x14ac:dyDescent="0.3">
      <c r="A29" s="19"/>
      <c r="B29" s="20"/>
      <c r="C29" s="22" t="s">
        <v>901</v>
      </c>
      <c r="D29" s="8"/>
      <c r="E29" s="8"/>
      <c r="F29" s="8"/>
      <c r="G29" s="5"/>
      <c r="H29" s="5"/>
    </row>
    <row r="30" spans="1:8" x14ac:dyDescent="0.3">
      <c r="A30" s="19"/>
      <c r="B30" s="20"/>
      <c r="C30" s="22" t="s">
        <v>902</v>
      </c>
      <c r="D30" s="8"/>
      <c r="E30" s="8"/>
      <c r="F30" s="8"/>
      <c r="G30" s="5"/>
      <c r="H30" s="5"/>
    </row>
    <row r="31" spans="1:8" x14ac:dyDescent="0.3">
      <c r="A31" s="19"/>
      <c r="B31" s="20" t="s">
        <v>306</v>
      </c>
      <c r="C31" s="22"/>
      <c r="D31" s="8"/>
      <c r="E31" s="8"/>
      <c r="F31" s="8"/>
      <c r="G31" s="5"/>
      <c r="H31" s="5"/>
    </row>
    <row r="32" spans="1:8" x14ac:dyDescent="0.3">
      <c r="A32" s="19"/>
      <c r="B32" s="20"/>
      <c r="C32" s="22" t="s">
        <v>307</v>
      </c>
      <c r="D32" s="8"/>
      <c r="E32" s="8"/>
      <c r="F32" s="8"/>
      <c r="G32" s="5"/>
      <c r="H32" s="5"/>
    </row>
    <row r="33" spans="1:8" x14ac:dyDescent="0.3">
      <c r="A33" s="19"/>
      <c r="B33" s="20"/>
      <c r="C33" s="22" t="s">
        <v>308</v>
      </c>
      <c r="D33" s="8"/>
      <c r="E33" s="8"/>
      <c r="F33" s="8"/>
      <c r="G33" s="5"/>
      <c r="H33" s="5"/>
    </row>
    <row r="34" spans="1:8" x14ac:dyDescent="0.3">
      <c r="A34" s="19"/>
      <c r="B34" s="20"/>
      <c r="C34" s="22" t="s">
        <v>309</v>
      </c>
      <c r="D34" s="8"/>
      <c r="E34" s="8"/>
      <c r="F34" s="8"/>
      <c r="G34" s="5"/>
      <c r="H34" s="5"/>
    </row>
    <row r="35" spans="1:8" x14ac:dyDescent="0.3">
      <c r="A35" s="19"/>
      <c r="B35" s="20"/>
      <c r="C35" s="22" t="s">
        <v>310</v>
      </c>
      <c r="D35" s="8"/>
      <c r="E35" s="8"/>
      <c r="F35" s="8"/>
      <c r="G35" s="5"/>
      <c r="H35" s="5"/>
    </row>
    <row r="36" spans="1:8" x14ac:dyDescent="0.3">
      <c r="A36" s="19"/>
      <c r="B36" s="20"/>
      <c r="C36" s="22" t="s">
        <v>311</v>
      </c>
      <c r="D36" s="8"/>
      <c r="E36" s="8"/>
      <c r="F36" s="8"/>
      <c r="G36" s="5"/>
      <c r="H36" s="5"/>
    </row>
    <row r="37" spans="1:8" x14ac:dyDescent="0.3">
      <c r="A37" s="19"/>
      <c r="B37" s="20"/>
      <c r="C37" s="394" t="s">
        <v>302</v>
      </c>
      <c r="D37" s="8"/>
      <c r="E37" s="8"/>
      <c r="F37" s="8"/>
      <c r="G37" s="5"/>
      <c r="H37" s="5"/>
    </row>
    <row r="38" spans="1:8" x14ac:dyDescent="0.3">
      <c r="A38" s="19"/>
      <c r="B38" s="20"/>
      <c r="C38" s="22" t="s">
        <v>312</v>
      </c>
      <c r="D38" s="8"/>
      <c r="E38" s="8"/>
      <c r="F38" s="8"/>
      <c r="G38" s="5"/>
      <c r="H38" s="5"/>
    </row>
    <row r="39" spans="1:8" x14ac:dyDescent="0.3">
      <c r="A39" s="19"/>
      <c r="B39" s="20" t="s">
        <v>313</v>
      </c>
      <c r="C39" s="22"/>
      <c r="D39" s="8"/>
      <c r="E39" s="8"/>
      <c r="F39" s="8"/>
      <c r="G39" s="5"/>
      <c r="H39" s="5"/>
    </row>
    <row r="40" spans="1:8" x14ac:dyDescent="0.3">
      <c r="A40" s="19"/>
      <c r="B40" s="20"/>
      <c r="C40" s="394" t="s">
        <v>314</v>
      </c>
      <c r="D40" s="8"/>
      <c r="E40" s="8"/>
      <c r="F40" s="8"/>
      <c r="G40" s="5"/>
      <c r="H40" s="5"/>
    </row>
    <row r="41" spans="1:8" x14ac:dyDescent="0.3">
      <c r="A41" s="19"/>
      <c r="B41" s="20"/>
      <c r="C41" s="22" t="s">
        <v>903</v>
      </c>
      <c r="D41" s="8"/>
      <c r="E41" s="8"/>
      <c r="F41" s="8"/>
      <c r="G41" s="5"/>
      <c r="H41" s="5"/>
    </row>
    <row r="42" spans="1:8" x14ac:dyDescent="0.3">
      <c r="A42" s="19"/>
      <c r="B42" s="20"/>
      <c r="C42" s="394" t="s">
        <v>82</v>
      </c>
      <c r="D42" s="8"/>
      <c r="E42" s="8"/>
      <c r="F42" s="8"/>
      <c r="G42" s="5"/>
      <c r="H42" s="5"/>
    </row>
    <row r="43" spans="1:8" x14ac:dyDescent="0.3">
      <c r="A43" s="19" t="s">
        <v>315</v>
      </c>
      <c r="B43" s="20"/>
      <c r="C43" s="22"/>
      <c r="D43" s="8"/>
      <c r="E43" s="8"/>
      <c r="F43" s="8"/>
      <c r="G43" s="5"/>
      <c r="H43" s="5"/>
    </row>
    <row r="45" spans="1:8" ht="19.8" x14ac:dyDescent="0.3">
      <c r="A45" s="201" t="s">
        <v>498</v>
      </c>
    </row>
  </sheetData>
  <mergeCells count="6">
    <mergeCell ref="B17:C17"/>
    <mergeCell ref="A1:H1"/>
    <mergeCell ref="A2:H2"/>
    <mergeCell ref="A3:A4"/>
    <mergeCell ref="B3:B4"/>
    <mergeCell ref="C3:C4"/>
  </mergeCells>
  <phoneticPr fontId="2" type="noConversion"/>
  <hyperlinks>
    <hyperlink ref="I1" location="清單!A1" display="清單" xr:uid="{C76BDD92-A575-49A0-B2BF-F08F5EFB5AC5}"/>
  </hyperlink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4"/>
  <sheetViews>
    <sheetView workbookViewId="0">
      <selection sqref="A1:G1"/>
    </sheetView>
  </sheetViews>
  <sheetFormatPr defaultColWidth="9" defaultRowHeight="16.2" x14ac:dyDescent="0.3"/>
  <cols>
    <col min="1" max="1" width="21" style="34" customWidth="1"/>
    <col min="2" max="2" width="13" style="34" customWidth="1"/>
    <col min="3" max="3" width="14.109375" style="2" bestFit="1" customWidth="1"/>
    <col min="4" max="4" width="9.44140625" style="2" bestFit="1" customWidth="1"/>
    <col min="5" max="5" width="14.109375" style="2" bestFit="1" customWidth="1"/>
    <col min="6" max="6" width="9.44140625" style="2" bestFit="1" customWidth="1"/>
    <col min="7" max="7" width="14.109375" style="2" bestFit="1" customWidth="1"/>
    <col min="8" max="16384" width="9" style="2"/>
  </cols>
  <sheetData>
    <row r="1" spans="1:8" ht="19.8" x14ac:dyDescent="0.3">
      <c r="A1" s="541" t="s">
        <v>83</v>
      </c>
      <c r="B1" s="558"/>
      <c r="C1" s="558"/>
      <c r="D1" s="558"/>
      <c r="E1" s="558"/>
      <c r="F1" s="542"/>
      <c r="G1" s="542"/>
      <c r="H1" s="143" t="s">
        <v>281</v>
      </c>
    </row>
    <row r="2" spans="1:8" x14ac:dyDescent="0.3">
      <c r="A2" s="543" t="s">
        <v>84</v>
      </c>
      <c r="B2" s="559"/>
      <c r="C2" s="559"/>
      <c r="D2" s="559"/>
      <c r="E2" s="559"/>
      <c r="F2" s="544"/>
      <c r="G2" s="544"/>
    </row>
    <row r="3" spans="1:8" ht="16.2" customHeight="1" x14ac:dyDescent="0.3">
      <c r="A3" s="553" t="s">
        <v>85</v>
      </c>
      <c r="B3" s="560"/>
      <c r="C3" s="149" t="s">
        <v>283</v>
      </c>
      <c r="D3" s="149" t="s">
        <v>284</v>
      </c>
      <c r="E3" s="149" t="s">
        <v>285</v>
      </c>
      <c r="F3" s="149" t="s">
        <v>286</v>
      </c>
      <c r="G3" s="147" t="s">
        <v>289</v>
      </c>
    </row>
    <row r="4" spans="1:8" x14ac:dyDescent="0.3">
      <c r="A4" s="554"/>
      <c r="B4" s="561"/>
      <c r="C4" s="150" t="e">
        <f>#REF!</f>
        <v>#REF!</v>
      </c>
      <c r="D4" s="153" t="s">
        <v>287</v>
      </c>
      <c r="E4" s="153" t="e">
        <f>#REF!</f>
        <v>#REF!</v>
      </c>
      <c r="F4" s="153" t="s">
        <v>288</v>
      </c>
      <c r="G4" s="152" t="e">
        <f>#REF!</f>
        <v>#REF!</v>
      </c>
    </row>
    <row r="5" spans="1:8" x14ac:dyDescent="0.3">
      <c r="A5" s="557" t="s">
        <v>86</v>
      </c>
      <c r="B5" s="187" t="s">
        <v>87</v>
      </c>
      <c r="C5" s="8"/>
      <c r="D5" s="8"/>
      <c r="E5" s="8"/>
      <c r="F5" s="5"/>
      <c r="G5" s="5"/>
    </row>
    <row r="6" spans="1:8" x14ac:dyDescent="0.3">
      <c r="A6" s="557"/>
      <c r="B6" s="187" t="s">
        <v>88</v>
      </c>
      <c r="C6" s="8"/>
      <c r="D6" s="8"/>
      <c r="E6" s="8"/>
      <c r="F6" s="5"/>
      <c r="G6" s="5"/>
    </row>
    <row r="7" spans="1:8" x14ac:dyDescent="0.3">
      <c r="A7" s="557"/>
      <c r="B7" s="187" t="s">
        <v>89</v>
      </c>
      <c r="C7" s="8"/>
      <c r="D7" s="8"/>
      <c r="E7" s="8"/>
      <c r="F7" s="5"/>
      <c r="G7" s="5"/>
    </row>
    <row r="8" spans="1:8" x14ac:dyDescent="0.3">
      <c r="A8" s="557"/>
      <c r="B8" s="187" t="s">
        <v>90</v>
      </c>
      <c r="C8" s="8"/>
      <c r="D8" s="8"/>
      <c r="E8" s="8"/>
      <c r="F8" s="5"/>
      <c r="G8" s="5"/>
    </row>
    <row r="9" spans="1:8" x14ac:dyDescent="0.3">
      <c r="A9" s="557"/>
      <c r="B9" s="187" t="s">
        <v>91</v>
      </c>
      <c r="C9" s="8"/>
      <c r="D9" s="8"/>
      <c r="E9" s="8"/>
      <c r="F9" s="5"/>
      <c r="G9" s="5"/>
    </row>
    <row r="10" spans="1:8" x14ac:dyDescent="0.3">
      <c r="A10" s="557"/>
      <c r="B10" s="187" t="s">
        <v>92</v>
      </c>
      <c r="C10" s="8"/>
      <c r="D10" s="8"/>
      <c r="E10" s="8"/>
      <c r="F10" s="5"/>
      <c r="G10" s="5"/>
    </row>
    <row r="11" spans="1:8" x14ac:dyDescent="0.3">
      <c r="A11" s="557"/>
      <c r="B11" s="187" t="s">
        <v>93</v>
      </c>
      <c r="C11" s="8"/>
      <c r="D11" s="8"/>
      <c r="E11" s="8"/>
      <c r="F11" s="5"/>
      <c r="G11" s="5"/>
    </row>
    <row r="12" spans="1:8" x14ac:dyDescent="0.3">
      <c r="A12" s="557"/>
      <c r="B12" s="187" t="s">
        <v>94</v>
      </c>
      <c r="C12" s="8"/>
      <c r="D12" s="8"/>
      <c r="E12" s="8"/>
      <c r="F12" s="5"/>
      <c r="G12" s="5"/>
    </row>
    <row r="13" spans="1:8" x14ac:dyDescent="0.3">
      <c r="A13" s="557"/>
      <c r="B13" s="187" t="s">
        <v>95</v>
      </c>
      <c r="C13" s="8">
        <f>SUM(C5:C12)</f>
        <v>0</v>
      </c>
      <c r="D13" s="8"/>
      <c r="E13" s="8">
        <f>SUM(E5:E12)</f>
        <v>0</v>
      </c>
      <c r="F13" s="5"/>
      <c r="G13" s="8">
        <f>SUM(G5:G12)</f>
        <v>0</v>
      </c>
    </row>
    <row r="14" spans="1:8" x14ac:dyDescent="0.3">
      <c r="A14" s="557"/>
      <c r="B14" s="187" t="s">
        <v>96</v>
      </c>
      <c r="C14" s="8"/>
      <c r="D14" s="8"/>
      <c r="E14" s="8"/>
      <c r="F14" s="5"/>
      <c r="G14" s="5"/>
    </row>
    <row r="15" spans="1:8" x14ac:dyDescent="0.3">
      <c r="A15" s="557"/>
      <c r="B15" s="187" t="s">
        <v>97</v>
      </c>
      <c r="C15" s="8">
        <f>+C13+C14</f>
        <v>0</v>
      </c>
      <c r="D15" s="8"/>
      <c r="E15" s="8">
        <f>+E13+E14</f>
        <v>0</v>
      </c>
      <c r="F15" s="5"/>
      <c r="G15" s="8">
        <f>+G13+G14</f>
        <v>0</v>
      </c>
    </row>
    <row r="16" spans="1:8" ht="16.2" customHeight="1" x14ac:dyDescent="0.3">
      <c r="A16" s="557" t="s">
        <v>210</v>
      </c>
      <c r="B16" s="187" t="s">
        <v>87</v>
      </c>
      <c r="C16" s="8"/>
      <c r="D16" s="8"/>
      <c r="E16" s="8"/>
      <c r="F16" s="5"/>
      <c r="G16" s="5"/>
    </row>
    <row r="17" spans="1:7" x14ac:dyDescent="0.3">
      <c r="A17" s="557"/>
      <c r="B17" s="187" t="s">
        <v>88</v>
      </c>
      <c r="C17" s="8"/>
      <c r="D17" s="8"/>
      <c r="E17" s="8"/>
      <c r="F17" s="5"/>
      <c r="G17" s="5"/>
    </row>
    <row r="18" spans="1:7" x14ac:dyDescent="0.3">
      <c r="A18" s="557"/>
      <c r="B18" s="187" t="s">
        <v>89</v>
      </c>
      <c r="C18" s="8"/>
      <c r="D18" s="8"/>
      <c r="E18" s="8"/>
      <c r="F18" s="5"/>
      <c r="G18" s="5"/>
    </row>
    <row r="19" spans="1:7" x14ac:dyDescent="0.3">
      <c r="A19" s="557"/>
      <c r="B19" s="187" t="s">
        <v>90</v>
      </c>
      <c r="C19" s="8"/>
      <c r="D19" s="8"/>
      <c r="E19" s="8"/>
      <c r="F19" s="5"/>
      <c r="G19" s="5"/>
    </row>
    <row r="20" spans="1:7" x14ac:dyDescent="0.3">
      <c r="A20" s="557"/>
      <c r="B20" s="187" t="s">
        <v>91</v>
      </c>
      <c r="C20" s="8"/>
      <c r="D20" s="8"/>
      <c r="E20" s="8"/>
      <c r="F20" s="5"/>
      <c r="G20" s="5"/>
    </row>
    <row r="21" spans="1:7" x14ac:dyDescent="0.3">
      <c r="A21" s="557"/>
      <c r="B21" s="187" t="s">
        <v>92</v>
      </c>
      <c r="C21" s="8"/>
      <c r="D21" s="8"/>
      <c r="E21" s="8"/>
      <c r="F21" s="5"/>
      <c r="G21" s="5"/>
    </row>
    <row r="22" spans="1:7" x14ac:dyDescent="0.3">
      <c r="A22" s="557"/>
      <c r="B22" s="187" t="s">
        <v>93</v>
      </c>
      <c r="C22" s="8"/>
      <c r="D22" s="8"/>
      <c r="E22" s="8"/>
      <c r="F22" s="5"/>
      <c r="G22" s="5"/>
    </row>
    <row r="23" spans="1:7" x14ac:dyDescent="0.3">
      <c r="A23" s="557"/>
      <c r="B23" s="187" t="s">
        <v>94</v>
      </c>
      <c r="C23" s="8"/>
      <c r="D23" s="8"/>
      <c r="E23" s="8"/>
      <c r="F23" s="5"/>
      <c r="G23" s="5"/>
    </row>
    <row r="24" spans="1:7" x14ac:dyDescent="0.3">
      <c r="A24" s="557"/>
      <c r="B24" s="187" t="s">
        <v>95</v>
      </c>
      <c r="C24" s="8">
        <f>SUM(C16:C23)</f>
        <v>0</v>
      </c>
      <c r="D24" s="8"/>
      <c r="E24" s="8">
        <f>SUM(E16:E23)</f>
        <v>0</v>
      </c>
      <c r="F24" s="5"/>
      <c r="G24" s="8">
        <f>SUM(G16:G23)</f>
        <v>0</v>
      </c>
    </row>
    <row r="25" spans="1:7" x14ac:dyDescent="0.3">
      <c r="A25" s="557"/>
      <c r="B25" s="187" t="s">
        <v>96</v>
      </c>
      <c r="C25" s="8"/>
      <c r="D25" s="8"/>
      <c r="E25" s="8"/>
      <c r="F25" s="5"/>
      <c r="G25" s="5"/>
    </row>
    <row r="26" spans="1:7" x14ac:dyDescent="0.3">
      <c r="A26" s="557"/>
      <c r="B26" s="187" t="s">
        <v>97</v>
      </c>
      <c r="C26" s="8">
        <f>+C24+C25</f>
        <v>0</v>
      </c>
      <c r="D26" s="8"/>
      <c r="E26" s="8">
        <f>+E24+E25</f>
        <v>0</v>
      </c>
      <c r="F26" s="5"/>
      <c r="G26" s="8">
        <f>+G24+G25</f>
        <v>0</v>
      </c>
    </row>
    <row r="27" spans="1:7" x14ac:dyDescent="0.3">
      <c r="A27" s="557" t="s">
        <v>211</v>
      </c>
      <c r="B27" s="187" t="s">
        <v>98</v>
      </c>
      <c r="C27" s="8"/>
      <c r="D27" s="8"/>
      <c r="E27" s="8"/>
      <c r="F27" s="5"/>
      <c r="G27" s="5"/>
    </row>
    <row r="28" spans="1:7" x14ac:dyDescent="0.3">
      <c r="A28" s="557"/>
      <c r="B28" s="187" t="s">
        <v>99</v>
      </c>
      <c r="C28" s="8"/>
      <c r="D28" s="8"/>
      <c r="E28" s="8"/>
      <c r="F28" s="5"/>
      <c r="G28" s="5"/>
    </row>
    <row r="29" spans="1:7" x14ac:dyDescent="0.3">
      <c r="A29" s="557"/>
      <c r="B29" s="187" t="s">
        <v>100</v>
      </c>
      <c r="C29" s="8">
        <f>SUM(C27:C28)</f>
        <v>0</v>
      </c>
      <c r="D29" s="8"/>
      <c r="E29" s="8"/>
      <c r="F29" s="5"/>
      <c r="G29" s="5"/>
    </row>
    <row r="30" spans="1:7" x14ac:dyDescent="0.3">
      <c r="A30" s="187" t="s">
        <v>101</v>
      </c>
      <c r="B30" s="187" t="s">
        <v>102</v>
      </c>
      <c r="C30" s="8"/>
      <c r="D30" s="8"/>
      <c r="E30" s="8"/>
      <c r="F30" s="5"/>
      <c r="G30" s="5"/>
    </row>
    <row r="31" spans="1:7" x14ac:dyDescent="0.3">
      <c r="A31" s="187" t="s">
        <v>103</v>
      </c>
      <c r="B31" s="187"/>
      <c r="C31" s="8"/>
      <c r="D31" s="8"/>
      <c r="E31" s="8"/>
      <c r="F31" s="5"/>
      <c r="G31" s="5"/>
    </row>
    <row r="32" spans="1:7" x14ac:dyDescent="0.3">
      <c r="A32" s="187" t="s">
        <v>104</v>
      </c>
      <c r="B32" s="187"/>
      <c r="C32" s="8">
        <f>+C15+C26+C29+C30+C31</f>
        <v>0</v>
      </c>
      <c r="D32" s="8"/>
      <c r="E32" s="8">
        <f>+E15+E26+E29+E30+E31</f>
        <v>0</v>
      </c>
      <c r="F32" s="5"/>
      <c r="G32" s="8">
        <f>+G15+G26+G29+G30+G31</f>
        <v>0</v>
      </c>
    </row>
    <row r="34" spans="1:1" ht="19.8" x14ac:dyDescent="0.3">
      <c r="A34" s="158" t="s">
        <v>677</v>
      </c>
    </row>
  </sheetData>
  <mergeCells count="6">
    <mergeCell ref="A27:A29"/>
    <mergeCell ref="A1:G1"/>
    <mergeCell ref="A2:G2"/>
    <mergeCell ref="A5:A15"/>
    <mergeCell ref="A16:A26"/>
    <mergeCell ref="A3:B4"/>
  </mergeCells>
  <phoneticPr fontId="2" type="noConversion"/>
  <hyperlinks>
    <hyperlink ref="H1" location="清單!A1" display="清單" xr:uid="{00000000-0004-0000-0500-000000000000}"/>
  </hyperlinks>
  <pageMargins left="0.7" right="0.7" top="0.75" bottom="0.75"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3"/>
  <sheetViews>
    <sheetView workbookViewId="0">
      <selection sqref="A1:K1"/>
    </sheetView>
  </sheetViews>
  <sheetFormatPr defaultRowHeight="16.2" x14ac:dyDescent="0.3"/>
  <cols>
    <col min="1" max="1" width="13.21875" customWidth="1"/>
    <col min="2" max="2" width="7.77734375" customWidth="1"/>
    <col min="3" max="3" width="13.88671875" customWidth="1"/>
    <col min="4" max="4" width="9.77734375" customWidth="1"/>
    <col min="5" max="5" width="10.77734375" customWidth="1"/>
    <col min="6" max="6" width="10.44140625" customWidth="1"/>
    <col min="7" max="7" width="11" customWidth="1"/>
    <col min="8" max="8" width="11.44140625" customWidth="1"/>
    <col min="9" max="9" width="10.77734375" customWidth="1"/>
    <col min="10" max="10" width="11.109375" customWidth="1"/>
    <col min="11" max="11" width="16.88671875" customWidth="1"/>
  </cols>
  <sheetData>
    <row r="1" spans="1:12" ht="22.2" x14ac:dyDescent="0.3">
      <c r="A1" s="575" t="s">
        <v>323</v>
      </c>
      <c r="B1" s="575"/>
      <c r="C1" s="575"/>
      <c r="D1" s="575"/>
      <c r="E1" s="575"/>
      <c r="F1" s="575"/>
      <c r="G1" s="575"/>
      <c r="H1" s="575"/>
      <c r="I1" s="575"/>
      <c r="J1" s="575"/>
      <c r="K1" s="575"/>
      <c r="L1" s="143" t="s">
        <v>281</v>
      </c>
    </row>
    <row r="2" spans="1:12" s="157" customFormat="1" ht="20.399999999999999" thickBot="1" x14ac:dyDescent="0.35">
      <c r="A2" s="156" t="s">
        <v>324</v>
      </c>
      <c r="B2" s="156" t="e">
        <f>#REF!</f>
        <v>#REF!</v>
      </c>
      <c r="C2" s="156"/>
      <c r="D2" s="156"/>
      <c r="E2" s="156" t="e">
        <f>"檢查基準日："&amp;TEXT(YEAR(#REF!)-1911,0)&amp;"/"&amp;TEXT(#REF!,"m/d")</f>
        <v>#REF!</v>
      </c>
      <c r="F2" s="156"/>
      <c r="G2" s="156"/>
      <c r="H2" s="156"/>
      <c r="I2" s="156"/>
      <c r="J2" s="156"/>
      <c r="K2" s="156" t="s">
        <v>325</v>
      </c>
    </row>
    <row r="3" spans="1:12" ht="22.8" thickBot="1" x14ac:dyDescent="0.35">
      <c r="A3" s="576" t="s">
        <v>224</v>
      </c>
      <c r="B3" s="577"/>
      <c r="C3" s="580" t="s">
        <v>225</v>
      </c>
      <c r="D3" s="580" t="s">
        <v>226</v>
      </c>
      <c r="E3" s="580" t="s">
        <v>227</v>
      </c>
      <c r="F3" s="576" t="s">
        <v>228</v>
      </c>
      <c r="G3" s="582"/>
      <c r="H3" s="582"/>
      <c r="I3" s="577"/>
      <c r="J3" s="580" t="s">
        <v>229</v>
      </c>
      <c r="K3" s="580" t="s">
        <v>230</v>
      </c>
    </row>
    <row r="4" spans="1:12" ht="33" thickBot="1" x14ac:dyDescent="0.35">
      <c r="A4" s="578"/>
      <c r="B4" s="579"/>
      <c r="C4" s="581"/>
      <c r="D4" s="581"/>
      <c r="E4" s="581"/>
      <c r="F4" s="124" t="s">
        <v>231</v>
      </c>
      <c r="G4" s="125" t="s">
        <v>232</v>
      </c>
      <c r="H4" s="125" t="s">
        <v>233</v>
      </c>
      <c r="I4" s="125" t="s">
        <v>234</v>
      </c>
      <c r="J4" s="581"/>
      <c r="K4" s="581"/>
    </row>
    <row r="5" spans="1:12" ht="32.4" x14ac:dyDescent="0.3">
      <c r="A5" s="566" t="s">
        <v>235</v>
      </c>
      <c r="B5" s="567"/>
      <c r="C5" s="126" t="s">
        <v>236</v>
      </c>
      <c r="D5" s="126">
        <v>123456</v>
      </c>
      <c r="E5" s="126">
        <v>5</v>
      </c>
      <c r="F5" s="126">
        <v>1</v>
      </c>
      <c r="G5" s="126">
        <v>1</v>
      </c>
      <c r="H5" s="126"/>
      <c r="I5" s="126"/>
      <c r="J5" s="126">
        <v>5</v>
      </c>
      <c r="K5" s="127"/>
    </row>
    <row r="6" spans="1:12" ht="16.05" x14ac:dyDescent="0.3">
      <c r="A6" s="568"/>
      <c r="B6" s="568"/>
      <c r="C6" s="128"/>
      <c r="D6" s="128"/>
      <c r="E6" s="128"/>
      <c r="F6" s="128"/>
      <c r="G6" s="128"/>
      <c r="H6" s="128"/>
      <c r="I6" s="128"/>
      <c r="J6" s="128"/>
      <c r="K6" s="129"/>
    </row>
    <row r="7" spans="1:12" ht="32.4" x14ac:dyDescent="0.3">
      <c r="A7" s="569" t="s">
        <v>237</v>
      </c>
      <c r="B7" s="570"/>
      <c r="C7" s="112" t="s">
        <v>238</v>
      </c>
      <c r="D7" s="112"/>
      <c r="E7" s="112">
        <v>2</v>
      </c>
      <c r="F7" s="112"/>
      <c r="G7" s="112">
        <v>0</v>
      </c>
      <c r="H7" s="112"/>
      <c r="I7" s="112"/>
      <c r="J7" s="112">
        <v>2</v>
      </c>
      <c r="K7" s="112"/>
    </row>
    <row r="8" spans="1:12" ht="16.05" x14ac:dyDescent="0.3">
      <c r="A8" s="571"/>
      <c r="B8" s="572"/>
      <c r="C8" s="129"/>
      <c r="D8" s="129"/>
      <c r="E8" s="129"/>
      <c r="F8" s="129"/>
      <c r="G8" s="129"/>
      <c r="H8" s="129"/>
      <c r="I8" s="129"/>
      <c r="J8" s="129"/>
      <c r="K8" s="129"/>
    </row>
    <row r="9" spans="1:12" ht="16.05" x14ac:dyDescent="0.3">
      <c r="A9" s="573"/>
      <c r="B9" s="573"/>
      <c r="C9" s="130"/>
      <c r="D9" s="130"/>
      <c r="E9" s="131"/>
      <c r="F9" s="131"/>
      <c r="G9" s="131"/>
      <c r="H9" s="131"/>
      <c r="I9" s="131"/>
      <c r="J9" s="131"/>
      <c r="K9" s="130"/>
    </row>
    <row r="10" spans="1:12" ht="16.05" x14ac:dyDescent="0.3">
      <c r="A10" s="574"/>
      <c r="B10" s="574"/>
      <c r="C10" s="129"/>
      <c r="D10" s="129"/>
      <c r="E10" s="129"/>
      <c r="F10" s="129"/>
      <c r="G10" s="129"/>
      <c r="H10" s="129"/>
      <c r="I10" s="129"/>
      <c r="J10" s="129"/>
      <c r="K10" s="129"/>
    </row>
    <row r="11" spans="1:12" ht="16.649999999999999" thickBot="1" x14ac:dyDescent="0.35">
      <c r="A11" s="562"/>
      <c r="B11" s="562"/>
      <c r="C11" s="129"/>
      <c r="D11" s="129"/>
      <c r="E11" s="132"/>
      <c r="F11" s="132"/>
      <c r="G11" s="132"/>
      <c r="H11" s="132"/>
      <c r="I11" s="132"/>
      <c r="J11" s="132"/>
      <c r="K11" s="132"/>
    </row>
    <row r="12" spans="1:12" ht="16.8" thickBot="1" x14ac:dyDescent="0.35">
      <c r="A12" s="563"/>
      <c r="B12" s="564"/>
      <c r="C12" s="133"/>
      <c r="D12" s="133"/>
      <c r="E12" s="134" t="s">
        <v>130</v>
      </c>
      <c r="F12" s="135"/>
      <c r="G12" s="135"/>
      <c r="H12" s="135"/>
      <c r="I12" s="135"/>
      <c r="J12" s="136"/>
      <c r="K12" s="133"/>
    </row>
    <row r="13" spans="1:12" ht="19.8" x14ac:dyDescent="0.3">
      <c r="A13" s="565" t="s">
        <v>499</v>
      </c>
      <c r="B13" s="565"/>
      <c r="C13" s="565"/>
      <c r="D13" s="565"/>
      <c r="E13" s="565"/>
      <c r="F13" s="565"/>
      <c r="G13" s="565"/>
      <c r="H13" s="565"/>
      <c r="I13" s="565"/>
      <c r="J13" s="565"/>
      <c r="K13" s="565"/>
    </row>
  </sheetData>
  <mergeCells count="17">
    <mergeCell ref="A1:K1"/>
    <mergeCell ref="A3:B4"/>
    <mergeCell ref="C3:C4"/>
    <mergeCell ref="D3:D4"/>
    <mergeCell ref="E3:E4"/>
    <mergeCell ref="F3:I3"/>
    <mergeCell ref="J3:J4"/>
    <mergeCell ref="K3:K4"/>
    <mergeCell ref="A11:B11"/>
    <mergeCell ref="A12:B12"/>
    <mergeCell ref="A13:K13"/>
    <mergeCell ref="A5:B5"/>
    <mergeCell ref="A6:B6"/>
    <mergeCell ref="A7:B7"/>
    <mergeCell ref="A8:B8"/>
    <mergeCell ref="A9:B9"/>
    <mergeCell ref="A10:B10"/>
  </mergeCells>
  <phoneticPr fontId="2" type="noConversion"/>
  <hyperlinks>
    <hyperlink ref="L1" location="清單!A1" display="清單" xr:uid="{00000000-0004-0000-0600-000000000000}"/>
  </hyperlink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13"/>
  <sheetViews>
    <sheetView workbookViewId="0">
      <selection sqref="A1:H1"/>
    </sheetView>
  </sheetViews>
  <sheetFormatPr defaultRowHeight="16.2" x14ac:dyDescent="0.3"/>
  <cols>
    <col min="1" max="1" width="13.88671875" customWidth="1"/>
    <col min="2" max="2" width="22.44140625" customWidth="1"/>
    <col min="3" max="3" width="19.44140625" customWidth="1"/>
    <col min="4" max="4" width="30" bestFit="1" customWidth="1"/>
    <col min="5" max="5" width="6.88671875" bestFit="1" customWidth="1"/>
    <col min="6" max="6" width="12.44140625" bestFit="1" customWidth="1"/>
    <col min="7" max="7" width="13.88671875" bestFit="1" customWidth="1"/>
    <col min="8" max="8" width="20.21875" bestFit="1" customWidth="1"/>
  </cols>
  <sheetData>
    <row r="1" spans="1:9" ht="22.2" x14ac:dyDescent="0.3">
      <c r="A1" s="575" t="s">
        <v>483</v>
      </c>
      <c r="B1" s="575"/>
      <c r="C1" s="575"/>
      <c r="D1" s="575"/>
      <c r="E1" s="575"/>
      <c r="F1" s="575"/>
      <c r="G1" s="575"/>
      <c r="H1" s="575"/>
      <c r="I1" s="143" t="s">
        <v>281</v>
      </c>
    </row>
    <row r="2" spans="1:9" ht="21.6" thickBot="1" x14ac:dyDescent="0.35">
      <c r="A2" s="156" t="s">
        <v>324</v>
      </c>
      <c r="B2" s="156" t="e">
        <f>#REF!</f>
        <v>#REF!</v>
      </c>
      <c r="C2" s="144"/>
      <c r="D2" s="156" t="e">
        <f>"檢查基準日："&amp;TEXT(YEAR(#REF!)-1911,0)&amp;"/"&amp;TEXT(#REF!,"m/d")</f>
        <v>#REF!</v>
      </c>
      <c r="E2" s="144"/>
      <c r="F2" s="144"/>
      <c r="H2" s="156" t="s">
        <v>325</v>
      </c>
    </row>
    <row r="3" spans="1:9" ht="20.399999999999999" thickBot="1" x14ac:dyDescent="0.35">
      <c r="A3" s="584" t="s">
        <v>484</v>
      </c>
      <c r="B3" s="584"/>
      <c r="C3" s="263" t="s">
        <v>485</v>
      </c>
      <c r="D3" s="264" t="s">
        <v>486</v>
      </c>
      <c r="E3" s="264" t="s">
        <v>487</v>
      </c>
      <c r="F3" s="263" t="s">
        <v>488</v>
      </c>
      <c r="G3" s="265" t="s">
        <v>489</v>
      </c>
      <c r="H3" s="263" t="s">
        <v>219</v>
      </c>
    </row>
    <row r="4" spans="1:9" x14ac:dyDescent="0.3">
      <c r="A4" s="585" t="s">
        <v>235</v>
      </c>
      <c r="B4" s="586"/>
      <c r="C4" s="104" t="s">
        <v>490</v>
      </c>
      <c r="D4" s="266">
        <v>1</v>
      </c>
      <c r="E4" s="104">
        <v>0</v>
      </c>
      <c r="F4" s="104">
        <v>1</v>
      </c>
      <c r="G4" s="267" t="s">
        <v>491</v>
      </c>
      <c r="H4" s="268"/>
    </row>
    <row r="5" spans="1:9" x14ac:dyDescent="0.3">
      <c r="A5" s="587"/>
      <c r="B5" s="587"/>
      <c r="C5" s="107" t="s">
        <v>492</v>
      </c>
      <c r="D5" s="269">
        <v>1</v>
      </c>
      <c r="E5" s="107">
        <v>0</v>
      </c>
      <c r="F5" s="269">
        <v>1</v>
      </c>
      <c r="G5" s="267" t="s">
        <v>493</v>
      </c>
      <c r="H5" s="270"/>
    </row>
    <row r="6" spans="1:9" ht="16.05" x14ac:dyDescent="0.3">
      <c r="A6" s="568"/>
      <c r="B6" s="568"/>
      <c r="C6" s="110"/>
      <c r="D6" s="271"/>
      <c r="E6" s="110"/>
      <c r="F6" s="271">
        <v>1</v>
      </c>
      <c r="G6" s="272"/>
      <c r="H6" s="273"/>
    </row>
    <row r="7" spans="1:9" x14ac:dyDescent="0.3">
      <c r="A7" s="569" t="s">
        <v>494</v>
      </c>
      <c r="B7" s="570"/>
      <c r="C7" s="107" t="s">
        <v>495</v>
      </c>
      <c r="D7" s="269">
        <v>5</v>
      </c>
      <c r="E7" s="107">
        <v>-1</v>
      </c>
      <c r="F7" s="113">
        <v>4</v>
      </c>
      <c r="G7" s="274" t="s">
        <v>496</v>
      </c>
      <c r="H7" s="113" t="s">
        <v>497</v>
      </c>
    </row>
    <row r="8" spans="1:9" ht="16.05" x14ac:dyDescent="0.3">
      <c r="A8" s="571"/>
      <c r="B8" s="572"/>
      <c r="C8" s="275"/>
      <c r="D8" s="276"/>
      <c r="E8" s="275"/>
      <c r="F8" s="276"/>
      <c r="G8" s="275"/>
      <c r="H8" s="273"/>
    </row>
    <row r="9" spans="1:9" ht="16.05" x14ac:dyDescent="0.3">
      <c r="A9" s="573"/>
      <c r="B9" s="573"/>
      <c r="C9" s="130"/>
      <c r="D9" s="277"/>
      <c r="E9" s="131"/>
      <c r="F9" s="277"/>
      <c r="G9" s="131"/>
      <c r="H9" s="278"/>
    </row>
    <row r="10" spans="1:9" ht="16.05" x14ac:dyDescent="0.3">
      <c r="A10" s="574"/>
      <c r="B10" s="574"/>
      <c r="C10" s="275"/>
      <c r="D10" s="276"/>
      <c r="E10" s="275"/>
      <c r="F10" s="276"/>
      <c r="G10" s="275"/>
      <c r="H10" s="273"/>
    </row>
    <row r="11" spans="1:9" ht="16.649999999999999" thickBot="1" x14ac:dyDescent="0.35">
      <c r="A11" s="562"/>
      <c r="B11" s="562"/>
      <c r="C11" s="275"/>
      <c r="D11" s="276"/>
      <c r="E11" s="275"/>
      <c r="F11" s="276"/>
      <c r="G11" s="275"/>
      <c r="H11" s="273"/>
    </row>
    <row r="12" spans="1:9" ht="16.8" thickBot="1" x14ac:dyDescent="0.35">
      <c r="A12" s="583" t="s">
        <v>130</v>
      </c>
      <c r="B12" s="583"/>
      <c r="C12" s="279"/>
      <c r="D12" s="280"/>
      <c r="E12" s="281"/>
      <c r="F12" s="282"/>
      <c r="G12" s="279"/>
      <c r="H12" s="279"/>
    </row>
    <row r="13" spans="1:9" ht="19.8" x14ac:dyDescent="0.3">
      <c r="A13" s="255" t="s">
        <v>501</v>
      </c>
      <c r="B13" s="255"/>
      <c r="C13" s="255"/>
      <c r="D13" s="255"/>
      <c r="E13" s="255"/>
      <c r="F13" s="255"/>
      <c r="G13" s="255"/>
      <c r="H13" s="255"/>
    </row>
  </sheetData>
  <mergeCells count="11">
    <mergeCell ref="A12:B12"/>
    <mergeCell ref="A1:H1"/>
    <mergeCell ref="A3:B3"/>
    <mergeCell ref="A4:B4"/>
    <mergeCell ref="A5:B5"/>
    <mergeCell ref="A6:B6"/>
    <mergeCell ref="A7:B7"/>
    <mergeCell ref="A8:B8"/>
    <mergeCell ref="A9:B9"/>
    <mergeCell ref="A10:B10"/>
    <mergeCell ref="A11:B11"/>
  </mergeCells>
  <phoneticPr fontId="2" type="noConversion"/>
  <hyperlinks>
    <hyperlink ref="I1" location="清單!A1" display="清單" xr:uid="{00000000-0004-0000-0700-000000000000}"/>
  </hyperlinks>
  <pageMargins left="0.7" right="0.7" top="0.75" bottom="0.75"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15"/>
  <sheetViews>
    <sheetView workbookViewId="0">
      <selection sqref="A1:G1"/>
    </sheetView>
  </sheetViews>
  <sheetFormatPr defaultRowHeight="16.2" x14ac:dyDescent="0.3"/>
  <cols>
    <col min="1" max="1" width="13.44140625" customWidth="1"/>
    <col min="2" max="2" width="19.5546875" customWidth="1"/>
    <col min="3" max="3" width="24.109375" customWidth="1"/>
    <col min="4" max="4" width="15.5546875" customWidth="1"/>
    <col min="5" max="5" width="25.77734375" customWidth="1"/>
    <col min="6" max="6" width="31.44140625" customWidth="1"/>
    <col min="7" max="7" width="20.5546875" customWidth="1"/>
  </cols>
  <sheetData>
    <row r="1" spans="1:8" ht="22.2" x14ac:dyDescent="0.3">
      <c r="A1" s="575" t="s">
        <v>513</v>
      </c>
      <c r="B1" s="575"/>
      <c r="C1" s="575"/>
      <c r="D1" s="575"/>
      <c r="E1" s="575"/>
      <c r="F1" s="575"/>
      <c r="G1" s="575"/>
      <c r="H1" s="143" t="s">
        <v>281</v>
      </c>
    </row>
    <row r="2" spans="1:8" ht="21.6" thickBot="1" x14ac:dyDescent="0.35">
      <c r="A2" s="156" t="s">
        <v>324</v>
      </c>
      <c r="B2" s="156" t="e">
        <f>#REF!</f>
        <v>#REF!</v>
      </c>
      <c r="C2" s="144"/>
      <c r="D2" s="156" t="e">
        <f>"檢查基準日："&amp;TEXT(YEAR(#REF!)-1911,0)&amp;"/"&amp;TEXT(#REF!,"m/d")</f>
        <v>#REF!</v>
      </c>
      <c r="E2" s="283"/>
      <c r="F2" s="283"/>
      <c r="G2" s="283"/>
    </row>
    <row r="3" spans="1:8" ht="20.399999999999999" thickBot="1" x14ac:dyDescent="0.35">
      <c r="A3" s="590" t="s">
        <v>505</v>
      </c>
      <c r="B3" s="590"/>
      <c r="C3" s="263" t="s">
        <v>506</v>
      </c>
      <c r="D3" s="264" t="s">
        <v>507</v>
      </c>
      <c r="E3" s="264" t="s">
        <v>508</v>
      </c>
      <c r="F3" s="263" t="s">
        <v>509</v>
      </c>
      <c r="G3" s="264" t="s">
        <v>230</v>
      </c>
    </row>
    <row r="4" spans="1:8" x14ac:dyDescent="0.3">
      <c r="A4" s="591" t="s">
        <v>510</v>
      </c>
      <c r="B4" s="592"/>
      <c r="C4" s="284" t="s">
        <v>511</v>
      </c>
      <c r="D4" s="104"/>
      <c r="E4" s="284" t="s">
        <v>510</v>
      </c>
      <c r="F4" s="104"/>
      <c r="G4" s="284"/>
    </row>
    <row r="5" spans="1:8" ht="16.05" x14ac:dyDescent="0.3">
      <c r="A5" s="593"/>
      <c r="B5" s="594"/>
      <c r="C5" s="107"/>
      <c r="D5" s="107"/>
      <c r="E5" s="107"/>
      <c r="F5" s="107"/>
      <c r="G5" s="267"/>
    </row>
    <row r="6" spans="1:8" ht="16.05" x14ac:dyDescent="0.3">
      <c r="A6" s="595"/>
      <c r="B6" s="596"/>
      <c r="C6" s="351"/>
      <c r="D6" s="351"/>
      <c r="E6" s="351"/>
      <c r="F6" s="351"/>
      <c r="G6" s="351"/>
    </row>
    <row r="7" spans="1:8" ht="16.05" x14ac:dyDescent="0.3">
      <c r="A7" s="597"/>
      <c r="B7" s="598"/>
      <c r="C7" s="107"/>
      <c r="D7" s="107"/>
      <c r="E7" s="107"/>
      <c r="F7" s="107"/>
      <c r="G7" s="107"/>
    </row>
    <row r="8" spans="1:8" ht="16.05" x14ac:dyDescent="0.3">
      <c r="A8" s="599"/>
      <c r="B8" s="600"/>
      <c r="C8" s="351"/>
      <c r="D8" s="351"/>
      <c r="E8" s="351"/>
      <c r="F8" s="351"/>
      <c r="G8" s="351"/>
    </row>
    <row r="9" spans="1:8" ht="16.05" x14ac:dyDescent="0.3">
      <c r="A9" s="593"/>
      <c r="B9" s="594"/>
      <c r="C9" s="107"/>
      <c r="D9" s="107"/>
      <c r="E9" s="107"/>
      <c r="F9" s="107"/>
      <c r="G9" s="107"/>
    </row>
    <row r="10" spans="1:8" ht="16.05" x14ac:dyDescent="0.3">
      <c r="A10" s="595"/>
      <c r="B10" s="596"/>
      <c r="C10" s="351"/>
      <c r="D10" s="351"/>
      <c r="E10" s="351"/>
      <c r="F10" s="351"/>
      <c r="G10" s="351"/>
    </row>
    <row r="11" spans="1:8" ht="16.649999999999999" thickBot="1" x14ac:dyDescent="0.35">
      <c r="A11" s="601"/>
      <c r="B11" s="602"/>
      <c r="C11" s="118"/>
      <c r="D11" s="118"/>
      <c r="E11" s="118"/>
      <c r="F11" s="118"/>
      <c r="G11" s="118"/>
    </row>
    <row r="12" spans="1:8" ht="19.350000000000001" x14ac:dyDescent="0.3">
      <c r="A12" s="186"/>
      <c r="B12" s="186"/>
      <c r="C12" s="186"/>
      <c r="D12" s="186"/>
      <c r="E12" s="186"/>
      <c r="F12" s="186"/>
      <c r="G12" s="186"/>
    </row>
    <row r="13" spans="1:8" ht="19.8" x14ac:dyDescent="0.3">
      <c r="A13" s="142" t="s">
        <v>678</v>
      </c>
      <c r="B13" s="186"/>
      <c r="C13" s="186"/>
      <c r="D13" s="186"/>
      <c r="E13" s="186"/>
      <c r="F13" s="186"/>
      <c r="G13" s="186"/>
    </row>
    <row r="14" spans="1:8" ht="19.8" x14ac:dyDescent="0.3">
      <c r="A14" s="588" t="s">
        <v>512</v>
      </c>
      <c r="B14" s="589"/>
      <c r="C14" s="589"/>
      <c r="D14" s="589"/>
      <c r="E14" s="589"/>
      <c r="F14" s="589"/>
      <c r="G14" s="589"/>
    </row>
    <row r="15" spans="1:8" ht="16.05" x14ac:dyDescent="0.3">
      <c r="B15" s="142"/>
      <c r="C15" s="142"/>
      <c r="D15" s="142"/>
      <c r="E15" s="142"/>
      <c r="F15" s="142"/>
      <c r="G15" s="1"/>
    </row>
  </sheetData>
  <mergeCells count="11">
    <mergeCell ref="A14:G14"/>
    <mergeCell ref="A1:G1"/>
    <mergeCell ref="A3:B3"/>
    <mergeCell ref="A4:B4"/>
    <mergeCell ref="A5:B5"/>
    <mergeCell ref="A6:B6"/>
    <mergeCell ref="A7:B7"/>
    <mergeCell ref="A8:B8"/>
    <mergeCell ref="A9:B9"/>
    <mergeCell ref="A10:B10"/>
    <mergeCell ref="A11:B11"/>
  </mergeCells>
  <phoneticPr fontId="2" type="noConversion"/>
  <hyperlinks>
    <hyperlink ref="H1" location="清單!A1" display="清單" xr:uid="{00000000-0004-0000-0800-000000000000}"/>
  </hyperlinks>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3"/>
  <sheetViews>
    <sheetView workbookViewId="0">
      <selection sqref="A1:G1"/>
    </sheetView>
  </sheetViews>
  <sheetFormatPr defaultRowHeight="16.2" x14ac:dyDescent="0.3"/>
  <cols>
    <col min="1" max="1" width="12.44140625" customWidth="1"/>
    <col min="2" max="2" width="11.21875" customWidth="1"/>
    <col min="3" max="3" width="20.109375" customWidth="1"/>
    <col min="4" max="4" width="21.109375" customWidth="1"/>
    <col min="5" max="5" width="15.44140625" customWidth="1"/>
    <col min="6" max="6" width="18" customWidth="1"/>
    <col min="7" max="7" width="21.109375" customWidth="1"/>
    <col min="8" max="1023" width="10.5546875" customWidth="1"/>
  </cols>
  <sheetData>
    <row r="1" spans="1:8" ht="20.25" customHeight="1" x14ac:dyDescent="0.3">
      <c r="A1" s="611" t="s">
        <v>212</v>
      </c>
      <c r="B1" s="611"/>
      <c r="C1" s="611"/>
      <c r="D1" s="611"/>
      <c r="E1" s="611"/>
      <c r="F1" s="611"/>
      <c r="G1" s="611"/>
      <c r="H1" s="143" t="s">
        <v>281</v>
      </c>
    </row>
    <row r="2" spans="1:8" ht="20.25" customHeight="1" thickBot="1" x14ac:dyDescent="0.35">
      <c r="A2" s="156" t="s">
        <v>324</v>
      </c>
      <c r="B2" s="156" t="e">
        <f>#REF!</f>
        <v>#REF!</v>
      </c>
      <c r="C2" s="144"/>
      <c r="D2" s="156" t="e">
        <f>"檢查基準日："&amp;TEXT(YEAR(#REF!)-1911,0)&amp;"/"&amp;TEXT(#REF!,"m/d")</f>
        <v>#REF!</v>
      </c>
      <c r="E2" s="144"/>
      <c r="F2" s="144"/>
      <c r="G2" s="156" t="s">
        <v>325</v>
      </c>
    </row>
    <row r="3" spans="1:8" ht="20.25" customHeight="1" thickBot="1" x14ac:dyDescent="0.35">
      <c r="A3" s="603" t="s">
        <v>213</v>
      </c>
      <c r="B3" s="603"/>
      <c r="C3" s="603"/>
      <c r="D3" s="603"/>
      <c r="E3" s="603"/>
      <c r="F3" s="603"/>
      <c r="G3" s="603"/>
    </row>
    <row r="4" spans="1:8" ht="20.25" customHeight="1" thickBot="1" x14ac:dyDescent="0.35">
      <c r="A4" s="604" t="s">
        <v>214</v>
      </c>
      <c r="B4" s="604"/>
      <c r="C4" s="101" t="s">
        <v>215</v>
      </c>
      <c r="D4" s="101" t="s">
        <v>216</v>
      </c>
      <c r="E4" s="101" t="s">
        <v>217</v>
      </c>
      <c r="F4" s="102" t="s">
        <v>218</v>
      </c>
      <c r="G4" s="101" t="s">
        <v>219</v>
      </c>
    </row>
    <row r="5" spans="1:8" ht="20.25" customHeight="1" x14ac:dyDescent="0.3">
      <c r="A5" s="605"/>
      <c r="B5" s="605"/>
      <c r="C5" s="103"/>
      <c r="D5" s="104"/>
      <c r="E5" s="105"/>
      <c r="F5" s="104"/>
      <c r="G5" s="105"/>
    </row>
    <row r="6" spans="1:8" ht="20.25" customHeight="1" x14ac:dyDescent="0.3">
      <c r="A6" s="573"/>
      <c r="B6" s="573"/>
      <c r="C6" s="106"/>
      <c r="D6" s="107"/>
      <c r="E6" s="108"/>
      <c r="F6" s="107"/>
      <c r="G6" s="108"/>
    </row>
    <row r="7" spans="1:8" ht="20.25" customHeight="1" x14ac:dyDescent="0.3">
      <c r="A7" s="574"/>
      <c r="B7" s="574"/>
      <c r="C7" s="109"/>
      <c r="D7" s="110"/>
      <c r="E7" s="111"/>
      <c r="F7" s="110"/>
      <c r="G7" s="111"/>
    </row>
    <row r="8" spans="1:8" ht="20.25" customHeight="1" x14ac:dyDescent="0.3">
      <c r="A8" s="573"/>
      <c r="B8" s="573"/>
      <c r="C8" s="106"/>
      <c r="D8" s="107"/>
      <c r="E8" s="108"/>
      <c r="F8" s="107"/>
      <c r="G8" s="108"/>
    </row>
    <row r="9" spans="1:8" ht="20.25" customHeight="1" x14ac:dyDescent="0.3">
      <c r="A9" s="574"/>
      <c r="B9" s="574"/>
      <c r="C9" s="109"/>
      <c r="D9" s="110"/>
      <c r="E9" s="111"/>
      <c r="F9" s="110"/>
      <c r="G9" s="111"/>
    </row>
    <row r="10" spans="1:8" ht="20.25" customHeight="1" x14ac:dyDescent="0.3">
      <c r="A10" s="573"/>
      <c r="B10" s="573"/>
      <c r="C10" s="106"/>
      <c r="D10" s="112"/>
      <c r="E10" s="113"/>
      <c r="F10" s="114"/>
      <c r="G10" s="113"/>
    </row>
    <row r="11" spans="1:8" ht="20.25" customHeight="1" x14ac:dyDescent="0.3">
      <c r="A11" s="574"/>
      <c r="B11" s="574"/>
      <c r="C11" s="109"/>
      <c r="D11" s="110"/>
      <c r="E11" s="111"/>
      <c r="F11" s="110"/>
      <c r="G11" s="111"/>
    </row>
    <row r="12" spans="1:8" ht="20.25" customHeight="1" thickBot="1" x14ac:dyDescent="0.35">
      <c r="A12" s="610"/>
      <c r="B12" s="610"/>
      <c r="C12" s="115"/>
      <c r="D12" s="116"/>
      <c r="E12" s="117"/>
      <c r="F12" s="118"/>
      <c r="G12" s="117"/>
    </row>
    <row r="13" spans="1:8" ht="20.25" customHeight="1" thickBot="1" x14ac:dyDescent="0.35">
      <c r="A13" s="603" t="s">
        <v>220</v>
      </c>
      <c r="B13" s="603"/>
      <c r="C13" s="603"/>
      <c r="D13" s="603"/>
      <c r="E13" s="603"/>
      <c r="F13" s="603"/>
      <c r="G13" s="603"/>
    </row>
    <row r="14" spans="1:8" ht="20.25" customHeight="1" thickBot="1" x14ac:dyDescent="0.35">
      <c r="A14" s="604" t="s">
        <v>221</v>
      </c>
      <c r="B14" s="604"/>
      <c r="C14" s="119" t="s">
        <v>222</v>
      </c>
      <c r="D14" s="119" t="s">
        <v>216</v>
      </c>
      <c r="E14" s="119" t="s">
        <v>223</v>
      </c>
      <c r="F14" s="119" t="s">
        <v>218</v>
      </c>
      <c r="G14" s="119" t="s">
        <v>219</v>
      </c>
    </row>
    <row r="15" spans="1:8" ht="20.25" customHeight="1" x14ac:dyDescent="0.3">
      <c r="A15" s="605"/>
      <c r="B15" s="605"/>
      <c r="C15" s="120"/>
      <c r="D15" s="606"/>
      <c r="E15" s="105"/>
      <c r="F15" s="606"/>
      <c r="G15" s="105"/>
    </row>
    <row r="16" spans="1:8" ht="20.25" customHeight="1" x14ac:dyDescent="0.3">
      <c r="A16" s="573"/>
      <c r="B16" s="573"/>
      <c r="C16" s="106"/>
      <c r="D16" s="607"/>
      <c r="E16" s="113"/>
      <c r="F16" s="607"/>
      <c r="G16" s="113"/>
    </row>
    <row r="17" spans="1:7" ht="20.25" customHeight="1" x14ac:dyDescent="0.3">
      <c r="A17" s="574"/>
      <c r="B17" s="574"/>
      <c r="C17" s="109"/>
      <c r="D17" s="607"/>
      <c r="E17" s="111"/>
      <c r="F17" s="607"/>
      <c r="G17" s="111"/>
    </row>
    <row r="18" spans="1:7" ht="20.25" customHeight="1" x14ac:dyDescent="0.3">
      <c r="A18" s="573"/>
      <c r="B18" s="573"/>
      <c r="C18" s="106"/>
      <c r="D18" s="607"/>
      <c r="E18" s="108"/>
      <c r="F18" s="607"/>
      <c r="G18" s="108"/>
    </row>
    <row r="19" spans="1:7" ht="20.25" customHeight="1" x14ac:dyDescent="0.3">
      <c r="A19" s="574"/>
      <c r="B19" s="574"/>
      <c r="C19" s="109"/>
      <c r="D19" s="607"/>
      <c r="E19" s="111"/>
      <c r="F19" s="607"/>
      <c r="G19" s="111"/>
    </row>
    <row r="20" spans="1:7" ht="20.25" customHeight="1" thickBot="1" x14ac:dyDescent="0.35">
      <c r="A20" s="609"/>
      <c r="B20" s="609"/>
      <c r="C20" s="121"/>
      <c r="D20" s="608"/>
      <c r="E20" s="122"/>
      <c r="F20" s="608"/>
      <c r="G20" s="122"/>
    </row>
    <row r="21" spans="1:7" ht="20.25" customHeight="1" x14ac:dyDescent="0.3">
      <c r="A21" s="123"/>
      <c r="B21" s="123"/>
      <c r="C21" s="123"/>
      <c r="D21" s="123"/>
      <c r="E21" s="123"/>
      <c r="F21" s="123"/>
      <c r="G21" s="123"/>
    </row>
    <row r="22" spans="1:7" ht="20.25" customHeight="1" x14ac:dyDescent="0.3">
      <c r="A22" s="158" t="s">
        <v>504</v>
      </c>
      <c r="B22" s="158"/>
      <c r="C22" s="158"/>
      <c r="D22" s="158"/>
      <c r="E22" s="158"/>
      <c r="F22" s="158"/>
      <c r="G22" s="158"/>
    </row>
    <row r="23" spans="1:7" ht="17.25" customHeight="1" x14ac:dyDescent="0.3"/>
    <row r="24" spans="1:7" ht="17.25" customHeight="1" x14ac:dyDescent="0.3"/>
    <row r="25" spans="1:7" ht="17.25" customHeight="1" x14ac:dyDescent="0.3"/>
    <row r="26" spans="1:7" ht="17.25" customHeight="1" x14ac:dyDescent="0.3"/>
    <row r="27" spans="1:7" ht="17.25" customHeight="1" x14ac:dyDescent="0.3"/>
    <row r="28" spans="1:7" ht="17.25" customHeight="1" x14ac:dyDescent="0.3"/>
    <row r="29" spans="1:7" ht="17.25" customHeight="1" x14ac:dyDescent="0.3"/>
    <row r="30" spans="1:7" ht="17.25" customHeight="1" x14ac:dyDescent="0.3"/>
    <row r="31" spans="1:7" ht="17.25" customHeight="1" x14ac:dyDescent="0.3"/>
    <row r="32" spans="1:7" ht="17.25" customHeight="1" x14ac:dyDescent="0.3"/>
    <row r="33" ht="17.25" customHeight="1" x14ac:dyDescent="0.3"/>
    <row r="34" ht="17.25" customHeight="1" x14ac:dyDescent="0.3"/>
    <row r="35" ht="17.25" customHeight="1" x14ac:dyDescent="0.3"/>
    <row r="36" ht="17.25" customHeight="1" x14ac:dyDescent="0.3"/>
    <row r="37" ht="17.25" customHeight="1" x14ac:dyDescent="0.3"/>
    <row r="38" ht="17.25" customHeight="1" x14ac:dyDescent="0.3"/>
    <row r="39" ht="17.25" customHeight="1" x14ac:dyDescent="0.3"/>
    <row r="40" ht="17.25" customHeight="1" x14ac:dyDescent="0.3"/>
    <row r="41" ht="17.25" customHeight="1" x14ac:dyDescent="0.3"/>
    <row r="42" ht="17.25" customHeight="1" x14ac:dyDescent="0.3"/>
    <row r="43" ht="17.25" customHeight="1" x14ac:dyDescent="0.3"/>
    <row r="44" ht="17.25" customHeight="1" x14ac:dyDescent="0.3"/>
    <row r="45" ht="17.25" customHeight="1" x14ac:dyDescent="0.3"/>
    <row r="46" ht="17.25" customHeight="1" x14ac:dyDescent="0.3"/>
    <row r="47" ht="17.25" customHeight="1" x14ac:dyDescent="0.3"/>
    <row r="48" ht="17.25" customHeight="1" x14ac:dyDescent="0.3"/>
    <row r="49" ht="18" customHeight="1" x14ac:dyDescent="0.3"/>
    <row r="50" ht="18" customHeight="1" x14ac:dyDescent="0.3"/>
    <row r="51" ht="18" customHeight="1" x14ac:dyDescent="0.3"/>
    <row r="52" ht="18" customHeight="1" x14ac:dyDescent="0.3"/>
    <row r="53" ht="18" customHeight="1" x14ac:dyDescent="0.3"/>
  </sheetData>
  <mergeCells count="21">
    <mergeCell ref="A12:B12"/>
    <mergeCell ref="A1:G1"/>
    <mergeCell ref="A3:G3"/>
    <mergeCell ref="A4:B4"/>
    <mergeCell ref="A5:B5"/>
    <mergeCell ref="A6:B6"/>
    <mergeCell ref="A7:B7"/>
    <mergeCell ref="A8:B8"/>
    <mergeCell ref="A9:B9"/>
    <mergeCell ref="A10:B10"/>
    <mergeCell ref="A11:B11"/>
    <mergeCell ref="A13:G13"/>
    <mergeCell ref="A14:B14"/>
    <mergeCell ref="A15:B15"/>
    <mergeCell ref="D15:D20"/>
    <mergeCell ref="F15:F20"/>
    <mergeCell ref="A16:B16"/>
    <mergeCell ref="A17:B17"/>
    <mergeCell ref="A18:B18"/>
    <mergeCell ref="A19:B19"/>
    <mergeCell ref="A20:B20"/>
  </mergeCells>
  <phoneticPr fontId="2" type="noConversion"/>
  <hyperlinks>
    <hyperlink ref="H1" location="清單!A1" display="清單" xr:uid="{00000000-0004-0000-0900-000000000000}"/>
  </hyperlinks>
  <pageMargins left="0.7" right="0.7" top="0.75" bottom="0.75" header="0.3" footer="0.3"/>
  <pageSetup paperSize="9" fitToWidth="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93"/>
  <sheetViews>
    <sheetView topLeftCell="A66" zoomScaleNormal="100" workbookViewId="0">
      <selection activeCell="C64" sqref="C64:D64"/>
    </sheetView>
  </sheetViews>
  <sheetFormatPr defaultColWidth="9" defaultRowHeight="16.2" x14ac:dyDescent="0.3"/>
  <cols>
    <col min="1" max="1" width="21.44140625" style="2" customWidth="1"/>
    <col min="2" max="2" width="36.109375" style="2" bestFit="1" customWidth="1"/>
    <col min="3" max="3" width="15.44140625" style="2" bestFit="1" customWidth="1"/>
    <col min="4" max="4" width="26.44140625" style="2" customWidth="1"/>
    <col min="5" max="13" width="12.88671875" style="2" customWidth="1"/>
    <col min="14" max="16384" width="9" style="2"/>
  </cols>
  <sheetData>
    <row r="1" spans="1:14" ht="19.8" x14ac:dyDescent="0.3">
      <c r="A1" s="541" t="s">
        <v>475</v>
      </c>
      <c r="B1" s="541"/>
      <c r="C1" s="541"/>
      <c r="D1" s="541"/>
      <c r="E1" s="541"/>
      <c r="F1" s="541"/>
      <c r="G1" s="541"/>
      <c r="H1" s="541"/>
      <c r="I1" s="541"/>
      <c r="J1" s="541"/>
      <c r="K1" s="541"/>
      <c r="L1" s="541"/>
      <c r="M1" s="541"/>
      <c r="N1" s="143" t="s">
        <v>281</v>
      </c>
    </row>
    <row r="2" spans="1:14" x14ac:dyDescent="0.3">
      <c r="A2" s="543"/>
      <c r="B2" s="543"/>
      <c r="C2" s="543"/>
      <c r="D2" s="543"/>
      <c r="E2" s="543"/>
      <c r="F2" s="543"/>
      <c r="G2" s="543"/>
      <c r="H2" s="543"/>
      <c r="I2" s="543"/>
      <c r="J2" s="543"/>
      <c r="K2" s="16"/>
      <c r="L2" s="16" t="s">
        <v>466</v>
      </c>
      <c r="M2" s="16"/>
    </row>
    <row r="3" spans="1:14" ht="16.2" customHeight="1" x14ac:dyDescent="0.3">
      <c r="A3" s="651" t="s">
        <v>2</v>
      </c>
      <c r="B3" s="652"/>
      <c r="C3" s="652"/>
      <c r="D3" s="653"/>
      <c r="E3" s="145" t="e">
        <f>#REF!</f>
        <v>#REF!</v>
      </c>
      <c r="F3" s="645" t="e">
        <f>#REF!</f>
        <v>#REF!</v>
      </c>
      <c r="G3" s="646"/>
      <c r="H3" s="3" t="e">
        <f>#REF!</f>
        <v>#REF!</v>
      </c>
      <c r="I3" s="645" t="e">
        <f>#REF!</f>
        <v>#REF!</v>
      </c>
      <c r="J3" s="646"/>
      <c r="K3" s="3" t="e">
        <f>#REF!</f>
        <v>#REF!</v>
      </c>
      <c r="L3" s="645" t="e">
        <f>#REF!</f>
        <v>#REF!</v>
      </c>
      <c r="M3" s="646"/>
    </row>
    <row r="4" spans="1:14" ht="16.2" customHeight="1" x14ac:dyDescent="0.3">
      <c r="A4" s="651" t="s">
        <v>3</v>
      </c>
      <c r="B4" s="652"/>
      <c r="C4" s="652"/>
      <c r="D4" s="653"/>
      <c r="E4" s="3" t="s">
        <v>4</v>
      </c>
      <c r="F4" s="4" t="s">
        <v>5</v>
      </c>
      <c r="G4" s="4" t="s">
        <v>6</v>
      </c>
      <c r="H4" s="3" t="s">
        <v>7</v>
      </c>
      <c r="I4" s="4" t="s">
        <v>8</v>
      </c>
      <c r="J4" s="4" t="s">
        <v>9</v>
      </c>
      <c r="K4" s="3" t="s">
        <v>7</v>
      </c>
      <c r="L4" s="4" t="s">
        <v>8</v>
      </c>
      <c r="M4" s="4" t="s">
        <v>9</v>
      </c>
    </row>
    <row r="5" spans="1:14" ht="16.2" customHeight="1" x14ac:dyDescent="0.3">
      <c r="A5" s="637" t="s">
        <v>441</v>
      </c>
      <c r="B5" s="655" t="s">
        <v>10</v>
      </c>
      <c r="C5" s="616" t="s">
        <v>439</v>
      </c>
      <c r="D5" s="616"/>
      <c r="E5" s="6"/>
      <c r="F5" s="7"/>
      <c r="G5" s="7"/>
      <c r="H5" s="7"/>
      <c r="I5" s="8"/>
      <c r="J5" s="8"/>
      <c r="K5" s="7"/>
      <c r="L5" s="8"/>
      <c r="M5" s="8"/>
    </row>
    <row r="6" spans="1:14" x14ac:dyDescent="0.3">
      <c r="A6" s="638"/>
      <c r="B6" s="656"/>
      <c r="C6" s="616" t="s">
        <v>438</v>
      </c>
      <c r="D6" s="616"/>
      <c r="E6" s="6"/>
      <c r="F6" s="7"/>
      <c r="G6" s="7"/>
      <c r="H6" s="7"/>
      <c r="I6" s="8"/>
      <c r="J6" s="8"/>
      <c r="K6" s="7"/>
      <c r="L6" s="8"/>
      <c r="M6" s="8"/>
    </row>
    <row r="7" spans="1:14" x14ac:dyDescent="0.3">
      <c r="A7" s="638"/>
      <c r="B7" s="655" t="s">
        <v>11</v>
      </c>
      <c r="C7" s="616" t="s">
        <v>440</v>
      </c>
      <c r="D7" s="616"/>
      <c r="E7" s="6"/>
      <c r="F7" s="8"/>
      <c r="G7" s="8"/>
      <c r="H7" s="8"/>
      <c r="I7" s="8"/>
      <c r="J7" s="8"/>
      <c r="K7" s="8"/>
      <c r="L7" s="8"/>
      <c r="M7" s="8"/>
    </row>
    <row r="8" spans="1:14" x14ac:dyDescent="0.3">
      <c r="A8" s="638"/>
      <c r="B8" s="656"/>
      <c r="C8" s="616" t="s">
        <v>438</v>
      </c>
      <c r="D8" s="616"/>
      <c r="E8" s="6"/>
      <c r="F8" s="8"/>
      <c r="G8" s="8"/>
      <c r="H8" s="8"/>
      <c r="I8" s="8"/>
      <c r="J8" s="8"/>
      <c r="K8" s="8"/>
      <c r="L8" s="8"/>
      <c r="M8" s="8"/>
    </row>
    <row r="9" spans="1:14" x14ac:dyDescent="0.3">
      <c r="A9" s="642"/>
      <c r="B9" s="632" t="s">
        <v>12</v>
      </c>
      <c r="C9" s="539"/>
      <c r="D9" s="540"/>
      <c r="E9" s="6"/>
      <c r="F9" s="8"/>
      <c r="G9" s="8"/>
      <c r="H9" s="8"/>
      <c r="I9" s="8"/>
      <c r="J9" s="8"/>
      <c r="K9" s="8"/>
      <c r="L9" s="8"/>
      <c r="M9" s="8"/>
    </row>
    <row r="10" spans="1:14" x14ac:dyDescent="0.3">
      <c r="A10" s="637" t="s">
        <v>13</v>
      </c>
      <c r="B10" s="617" t="s">
        <v>444</v>
      </c>
      <c r="C10" s="617" t="s">
        <v>14</v>
      </c>
      <c r="D10" s="617"/>
      <c r="E10" s="6"/>
      <c r="F10" s="8"/>
      <c r="G10" s="8"/>
      <c r="H10" s="8"/>
      <c r="I10" s="8"/>
      <c r="J10" s="8"/>
      <c r="K10" s="8"/>
      <c r="L10" s="8"/>
      <c r="M10" s="8"/>
    </row>
    <row r="11" spans="1:14" x14ac:dyDescent="0.3">
      <c r="A11" s="638"/>
      <c r="B11" s="617"/>
      <c r="C11" s="617" t="s">
        <v>15</v>
      </c>
      <c r="D11" s="617"/>
      <c r="E11" s="6"/>
      <c r="F11" s="8"/>
      <c r="G11" s="8"/>
      <c r="H11" s="8"/>
      <c r="I11" s="8"/>
      <c r="J11" s="8"/>
      <c r="K11" s="8"/>
      <c r="L11" s="8"/>
      <c r="M11" s="8"/>
    </row>
    <row r="12" spans="1:14" x14ac:dyDescent="0.3">
      <c r="A12" s="638"/>
      <c r="B12" s="617"/>
      <c r="C12" s="617" t="s">
        <v>442</v>
      </c>
      <c r="D12" s="617"/>
      <c r="E12" s="28"/>
      <c r="F12" s="29"/>
      <c r="G12" s="29"/>
      <c r="H12" s="29"/>
      <c r="I12" s="29"/>
      <c r="J12" s="29"/>
      <c r="K12" s="29"/>
      <c r="L12" s="29"/>
      <c r="M12" s="29"/>
    </row>
    <row r="13" spans="1:14" x14ac:dyDescent="0.3">
      <c r="A13" s="638"/>
      <c r="B13" s="617"/>
      <c r="C13" s="617" t="s">
        <v>445</v>
      </c>
      <c r="D13" s="617"/>
      <c r="E13" s="28"/>
      <c r="F13" s="29"/>
      <c r="G13" s="29"/>
      <c r="H13" s="29"/>
      <c r="I13" s="29"/>
      <c r="J13" s="29"/>
      <c r="K13" s="29"/>
      <c r="L13" s="29"/>
      <c r="M13" s="29"/>
    </row>
    <row r="14" spans="1:14" x14ac:dyDescent="0.3">
      <c r="A14" s="638"/>
      <c r="B14" s="657" t="s">
        <v>443</v>
      </c>
      <c r="C14" s="617" t="s">
        <v>14</v>
      </c>
      <c r="D14" s="617"/>
      <c r="E14" s="28"/>
      <c r="F14" s="29"/>
      <c r="G14" s="29"/>
      <c r="H14" s="29"/>
      <c r="I14" s="29"/>
      <c r="J14" s="29"/>
      <c r="K14" s="29"/>
      <c r="L14" s="29"/>
      <c r="M14" s="29"/>
    </row>
    <row r="15" spans="1:14" ht="16.8" thickBot="1" x14ac:dyDescent="0.35">
      <c r="A15" s="639"/>
      <c r="B15" s="658"/>
      <c r="C15" s="612" t="s">
        <v>446</v>
      </c>
      <c r="D15" s="613"/>
      <c r="E15" s="9"/>
      <c r="F15" s="10"/>
      <c r="G15" s="10"/>
      <c r="H15" s="10"/>
      <c r="I15" s="10"/>
      <c r="J15" s="10"/>
      <c r="K15" s="10"/>
      <c r="L15" s="10"/>
      <c r="M15" s="10"/>
    </row>
    <row r="16" spans="1:14" ht="16.649999999999999" thickTop="1" x14ac:dyDescent="0.3">
      <c r="A16" s="11"/>
      <c r="B16" s="12"/>
      <c r="C16" s="12"/>
      <c r="D16" s="13"/>
      <c r="E16" s="13"/>
      <c r="F16" s="14"/>
      <c r="G16" s="14"/>
      <c r="H16" s="14"/>
      <c r="I16" s="14"/>
      <c r="J16" s="14"/>
    </row>
    <row r="17" spans="1:13" x14ac:dyDescent="0.3">
      <c r="A17" s="543"/>
      <c r="B17" s="543"/>
      <c r="C17" s="543"/>
      <c r="D17" s="543"/>
      <c r="E17" s="543"/>
      <c r="F17" s="543"/>
      <c r="G17" s="543"/>
      <c r="H17" s="543"/>
      <c r="I17" s="543"/>
      <c r="J17" s="543"/>
      <c r="L17" s="2" t="s">
        <v>16</v>
      </c>
    </row>
    <row r="18" spans="1:13" ht="16.2" customHeight="1" x14ac:dyDescent="0.3">
      <c r="A18" s="15" t="s">
        <v>455</v>
      </c>
      <c r="B18" s="16"/>
      <c r="C18" s="16"/>
      <c r="D18" s="17"/>
      <c r="E18" s="645" t="e">
        <f>#REF!</f>
        <v>#REF!</v>
      </c>
      <c r="F18" s="654"/>
      <c r="G18" s="646"/>
      <c r="H18" s="645" t="e">
        <f>#REF!</f>
        <v>#REF!</v>
      </c>
      <c r="I18" s="654"/>
      <c r="J18" s="646"/>
      <c r="K18" s="645" t="e">
        <f>#REF!</f>
        <v>#REF!</v>
      </c>
      <c r="L18" s="654"/>
      <c r="M18" s="646"/>
    </row>
    <row r="19" spans="1:13" x14ac:dyDescent="0.3">
      <c r="A19" s="19" t="s">
        <v>17</v>
      </c>
      <c r="B19" s="20"/>
      <c r="C19" s="20"/>
      <c r="D19" s="21"/>
      <c r="E19" s="3" t="s">
        <v>4</v>
      </c>
      <c r="F19" s="4" t="s">
        <v>8</v>
      </c>
      <c r="G19" s="4" t="s">
        <v>9</v>
      </c>
      <c r="H19" s="3" t="s">
        <v>4</v>
      </c>
      <c r="I19" s="4" t="s">
        <v>8</v>
      </c>
      <c r="J19" s="4" t="s">
        <v>9</v>
      </c>
      <c r="K19" s="3" t="s">
        <v>4</v>
      </c>
      <c r="L19" s="4" t="s">
        <v>8</v>
      </c>
      <c r="M19" s="4" t="s">
        <v>9</v>
      </c>
    </row>
    <row r="20" spans="1:13" x14ac:dyDescent="0.3">
      <c r="A20" s="19" t="s">
        <v>462</v>
      </c>
      <c r="B20" s="20"/>
      <c r="C20" s="20"/>
      <c r="D20" s="21"/>
      <c r="E20" s="6"/>
      <c r="F20" s="8"/>
      <c r="G20" s="8"/>
      <c r="H20" s="6"/>
      <c r="I20" s="8"/>
      <c r="J20" s="8"/>
      <c r="K20" s="6"/>
      <c r="L20" s="8"/>
      <c r="M20" s="8"/>
    </row>
    <row r="21" spans="1:13" x14ac:dyDescent="0.3">
      <c r="A21" s="19" t="s">
        <v>41</v>
      </c>
      <c r="B21" s="20"/>
      <c r="C21" s="20"/>
      <c r="D21" s="21"/>
      <c r="E21" s="6"/>
      <c r="F21" s="8"/>
      <c r="G21" s="8"/>
      <c r="H21" s="6"/>
      <c r="I21" s="8"/>
      <c r="J21" s="8"/>
      <c r="K21" s="6"/>
      <c r="L21" s="8"/>
      <c r="M21" s="8"/>
    </row>
    <row r="22" spans="1:13" x14ac:dyDescent="0.3">
      <c r="A22" s="633" t="s">
        <v>463</v>
      </c>
      <c r="B22" s="617" t="s">
        <v>447</v>
      </c>
      <c r="C22" s="614" t="s">
        <v>449</v>
      </c>
      <c r="D22" s="615"/>
      <c r="E22" s="6"/>
      <c r="F22" s="8"/>
      <c r="G22" s="8"/>
      <c r="H22" s="6"/>
      <c r="I22" s="8"/>
      <c r="J22" s="8"/>
      <c r="K22" s="6"/>
      <c r="L22" s="8"/>
      <c r="M22" s="8"/>
    </row>
    <row r="23" spans="1:13" x14ac:dyDescent="0.3">
      <c r="A23" s="633"/>
      <c r="B23" s="617"/>
      <c r="C23" s="614" t="s">
        <v>450</v>
      </c>
      <c r="D23" s="615"/>
      <c r="E23" s="6"/>
      <c r="F23" s="8"/>
      <c r="G23" s="8"/>
      <c r="H23" s="6"/>
      <c r="I23" s="8"/>
      <c r="J23" s="8"/>
      <c r="K23" s="6"/>
      <c r="L23" s="8"/>
      <c r="M23" s="8"/>
    </row>
    <row r="24" spans="1:13" x14ac:dyDescent="0.3">
      <c r="A24" s="633"/>
      <c r="B24" s="617" t="s">
        <v>448</v>
      </c>
      <c r="C24" s="614" t="s">
        <v>451</v>
      </c>
      <c r="D24" s="615"/>
      <c r="E24" s="6"/>
      <c r="F24" s="8"/>
      <c r="G24" s="8"/>
      <c r="H24" s="6"/>
      <c r="I24" s="8"/>
      <c r="J24" s="8"/>
      <c r="K24" s="6"/>
      <c r="L24" s="8"/>
      <c r="M24" s="8"/>
    </row>
    <row r="25" spans="1:13" x14ac:dyDescent="0.3">
      <c r="A25" s="633"/>
      <c r="B25" s="617"/>
      <c r="C25" s="614" t="s">
        <v>452</v>
      </c>
      <c r="D25" s="615"/>
      <c r="E25" s="6"/>
      <c r="F25" s="8"/>
      <c r="G25" s="8"/>
      <c r="H25" s="6"/>
      <c r="I25" s="8"/>
      <c r="J25" s="8"/>
      <c r="K25" s="6"/>
      <c r="L25" s="8"/>
      <c r="M25" s="8"/>
    </row>
    <row r="26" spans="1:13" ht="16.2" customHeight="1" x14ac:dyDescent="0.3">
      <c r="A26" s="620" t="s">
        <v>464</v>
      </c>
      <c r="B26" s="23" t="s">
        <v>429</v>
      </c>
      <c r="C26" s="261"/>
      <c r="D26" s="258"/>
      <c r="E26" s="6"/>
      <c r="F26" s="8"/>
      <c r="G26" s="8"/>
      <c r="H26" s="6"/>
      <c r="I26" s="8"/>
      <c r="J26" s="8"/>
      <c r="K26" s="6"/>
      <c r="L26" s="8"/>
      <c r="M26" s="8"/>
    </row>
    <row r="27" spans="1:13" x14ac:dyDescent="0.3">
      <c r="A27" s="621"/>
      <c r="B27" s="23" t="s">
        <v>18</v>
      </c>
      <c r="C27" s="261"/>
      <c r="D27" s="258"/>
      <c r="E27" s="6"/>
      <c r="F27" s="8"/>
      <c r="G27" s="8"/>
      <c r="H27" s="6"/>
      <c r="I27" s="8"/>
      <c r="J27" s="8"/>
      <c r="K27" s="6"/>
      <c r="L27" s="8"/>
      <c r="M27" s="8"/>
    </row>
    <row r="28" spans="1:13" x14ac:dyDescent="0.3">
      <c r="A28" s="621"/>
      <c r="B28" s="626" t="s">
        <v>430</v>
      </c>
      <c r="C28" s="628" t="s">
        <v>457</v>
      </c>
      <c r="D28" s="628"/>
      <c r="E28" s="6"/>
      <c r="F28" s="8"/>
      <c r="G28" s="8"/>
      <c r="H28" s="6"/>
      <c r="I28" s="8"/>
      <c r="J28" s="8"/>
      <c r="K28" s="6"/>
      <c r="L28" s="8"/>
      <c r="M28" s="8"/>
    </row>
    <row r="29" spans="1:13" x14ac:dyDescent="0.3">
      <c r="A29" s="621"/>
      <c r="B29" s="627"/>
      <c r="C29" s="628" t="s">
        <v>458</v>
      </c>
      <c r="D29" s="628"/>
      <c r="E29" s="28"/>
      <c r="F29" s="29"/>
      <c r="G29" s="29"/>
      <c r="H29" s="28"/>
      <c r="I29" s="29"/>
      <c r="J29" s="29"/>
      <c r="K29" s="28"/>
      <c r="L29" s="29"/>
      <c r="M29" s="29"/>
    </row>
    <row r="30" spans="1:13" x14ac:dyDescent="0.3">
      <c r="A30" s="621"/>
      <c r="B30" s="626" t="s">
        <v>460</v>
      </c>
      <c r="C30" s="628" t="s">
        <v>476</v>
      </c>
      <c r="D30" s="628"/>
      <c r="E30" s="28"/>
      <c r="F30" s="29"/>
      <c r="G30" s="29"/>
      <c r="H30" s="28"/>
      <c r="I30" s="29"/>
      <c r="J30" s="29"/>
      <c r="K30" s="28"/>
      <c r="L30" s="29"/>
      <c r="M30" s="29"/>
    </row>
    <row r="31" spans="1:13" x14ac:dyDescent="0.3">
      <c r="A31" s="621"/>
      <c r="B31" s="627"/>
      <c r="C31" s="628" t="s">
        <v>459</v>
      </c>
      <c r="D31" s="628"/>
      <c r="E31" s="28"/>
      <c r="F31" s="29"/>
      <c r="G31" s="29"/>
      <c r="H31" s="28"/>
      <c r="I31" s="29"/>
      <c r="J31" s="29"/>
      <c r="K31" s="28"/>
      <c r="L31" s="29"/>
      <c r="M31" s="29"/>
    </row>
    <row r="32" spans="1:13" x14ac:dyDescent="0.3">
      <c r="A32" s="621"/>
      <c r="B32" s="23" t="s">
        <v>461</v>
      </c>
      <c r="C32" s="261"/>
      <c r="D32" s="258"/>
      <c r="E32" s="28"/>
      <c r="F32" s="29"/>
      <c r="G32" s="29"/>
      <c r="H32" s="28"/>
      <c r="I32" s="29"/>
      <c r="J32" s="29"/>
      <c r="K32" s="28"/>
      <c r="L32" s="29"/>
      <c r="M32" s="29"/>
    </row>
    <row r="33" spans="1:13" x14ac:dyDescent="0.3">
      <c r="A33" s="621"/>
      <c r="B33" s="23" t="s">
        <v>431</v>
      </c>
      <c r="C33" s="261"/>
      <c r="D33" s="258"/>
      <c r="E33" s="28"/>
      <c r="F33" s="29"/>
      <c r="G33" s="29"/>
      <c r="H33" s="28"/>
      <c r="I33" s="29"/>
      <c r="J33" s="29"/>
      <c r="K33" s="28"/>
      <c r="L33" s="29"/>
      <c r="M33" s="29"/>
    </row>
    <row r="34" spans="1:13" ht="16.8" thickBot="1" x14ac:dyDescent="0.35">
      <c r="A34" s="622"/>
      <c r="B34" s="623" t="s">
        <v>40</v>
      </c>
      <c r="C34" s="624"/>
      <c r="D34" s="625"/>
      <c r="E34" s="9"/>
      <c r="F34" s="10"/>
      <c r="G34" s="10"/>
      <c r="H34" s="9"/>
      <c r="I34" s="10"/>
      <c r="J34" s="10"/>
      <c r="K34" s="9"/>
      <c r="L34" s="10"/>
      <c r="M34" s="10"/>
    </row>
    <row r="35" spans="1:13" ht="16.8" thickTop="1" x14ac:dyDescent="0.3">
      <c r="A35" s="618"/>
      <c r="B35" s="618"/>
      <c r="C35" s="618"/>
      <c r="D35" s="618"/>
      <c r="E35" s="25"/>
      <c r="F35" s="619"/>
      <c r="G35" s="619"/>
      <c r="H35" s="25"/>
      <c r="I35" s="619"/>
      <c r="J35" s="619"/>
    </row>
    <row r="36" spans="1:13" x14ac:dyDescent="0.3">
      <c r="A36" s="16"/>
      <c r="B36" s="16"/>
      <c r="C36" s="16"/>
      <c r="D36" s="16"/>
      <c r="E36" s="16"/>
      <c r="F36" s="16"/>
      <c r="G36" s="16"/>
      <c r="H36" s="16"/>
      <c r="I36" s="16"/>
      <c r="J36" s="16"/>
      <c r="K36" s="16"/>
      <c r="L36" s="16" t="s">
        <v>465</v>
      </c>
      <c r="M36" s="16"/>
    </row>
    <row r="37" spans="1:13" x14ac:dyDescent="0.3">
      <c r="A37" s="648" t="s">
        <v>469</v>
      </c>
      <c r="B37" s="649"/>
      <c r="C37" s="649"/>
      <c r="D37" s="650"/>
      <c r="E37" s="145" t="e">
        <f>#REF!</f>
        <v>#REF!</v>
      </c>
      <c r="F37" s="645" t="e">
        <f>#REF!</f>
        <v>#REF!</v>
      </c>
      <c r="G37" s="646"/>
      <c r="H37" s="3" t="e">
        <f>#REF!</f>
        <v>#REF!</v>
      </c>
      <c r="I37" s="645" t="e">
        <f>#REF!</f>
        <v>#REF!</v>
      </c>
      <c r="J37" s="646"/>
      <c r="K37" s="3" t="e">
        <f>#REF!</f>
        <v>#REF!</v>
      </c>
      <c r="L37" s="645" t="e">
        <f>#REF!</f>
        <v>#REF!</v>
      </c>
      <c r="M37" s="646"/>
    </row>
    <row r="38" spans="1:13" x14ac:dyDescent="0.3">
      <c r="A38" s="26" t="s">
        <v>19</v>
      </c>
      <c r="B38" s="27"/>
      <c r="C38" s="27"/>
      <c r="D38" s="21"/>
      <c r="E38" s="3" t="s">
        <v>7</v>
      </c>
      <c r="F38" s="4" t="s">
        <v>8</v>
      </c>
      <c r="G38" s="4" t="s">
        <v>6</v>
      </c>
      <c r="H38" s="3" t="s">
        <v>7</v>
      </c>
      <c r="I38" s="4" t="s">
        <v>8</v>
      </c>
      <c r="J38" s="4" t="s">
        <v>6</v>
      </c>
      <c r="K38" s="3" t="s">
        <v>4</v>
      </c>
      <c r="L38" s="4" t="s">
        <v>8</v>
      </c>
      <c r="M38" s="4" t="s">
        <v>6</v>
      </c>
    </row>
    <row r="39" spans="1:13" x14ac:dyDescent="0.3">
      <c r="A39" s="637" t="s">
        <v>470</v>
      </c>
      <c r="B39" s="634" t="s">
        <v>20</v>
      </c>
      <c r="C39" s="557" t="s">
        <v>21</v>
      </c>
      <c r="D39" s="557"/>
      <c r="E39" s="6"/>
      <c r="F39" s="7"/>
      <c r="G39" s="7"/>
      <c r="H39" s="6"/>
      <c r="I39" s="7"/>
      <c r="J39" s="7"/>
      <c r="K39" s="6"/>
      <c r="L39" s="7"/>
      <c r="M39" s="7"/>
    </row>
    <row r="40" spans="1:13" x14ac:dyDescent="0.3">
      <c r="A40" s="638"/>
      <c r="B40" s="635"/>
      <c r="C40" s="628" t="s">
        <v>22</v>
      </c>
      <c r="D40" s="628"/>
      <c r="E40" s="6"/>
      <c r="F40" s="8"/>
      <c r="G40" s="8"/>
      <c r="H40" s="8"/>
      <c r="I40" s="8"/>
      <c r="J40" s="8"/>
      <c r="K40" s="8"/>
      <c r="L40" s="8"/>
      <c r="M40" s="8"/>
    </row>
    <row r="41" spans="1:13" x14ac:dyDescent="0.3">
      <c r="A41" s="638"/>
      <c r="B41" s="635"/>
      <c r="C41" s="557" t="s">
        <v>23</v>
      </c>
      <c r="D41" s="557"/>
      <c r="E41" s="6"/>
      <c r="F41" s="8"/>
      <c r="G41" s="8"/>
      <c r="H41" s="8"/>
      <c r="I41" s="8"/>
      <c r="J41" s="8"/>
      <c r="K41" s="8"/>
      <c r="L41" s="8"/>
      <c r="M41" s="8"/>
    </row>
    <row r="42" spans="1:13" x14ac:dyDescent="0.3">
      <c r="A42" s="638"/>
      <c r="B42" s="635"/>
      <c r="C42" s="557" t="s">
        <v>24</v>
      </c>
      <c r="D42" s="557"/>
      <c r="E42" s="6"/>
      <c r="F42" s="8"/>
      <c r="G42" s="8"/>
      <c r="H42" s="8"/>
      <c r="I42" s="8"/>
      <c r="J42" s="8"/>
      <c r="K42" s="8"/>
      <c r="L42" s="8"/>
      <c r="M42" s="8"/>
    </row>
    <row r="43" spans="1:13" x14ac:dyDescent="0.3">
      <c r="A43" s="638"/>
      <c r="B43" s="636"/>
      <c r="C43" s="557" t="s">
        <v>25</v>
      </c>
      <c r="D43" s="557"/>
      <c r="E43" s="28"/>
      <c r="F43" s="29"/>
      <c r="G43" s="29"/>
      <c r="H43" s="29"/>
      <c r="I43" s="29"/>
      <c r="J43" s="29"/>
      <c r="K43" s="29"/>
      <c r="L43" s="29"/>
      <c r="M43" s="29"/>
    </row>
    <row r="44" spans="1:13" x14ac:dyDescent="0.3">
      <c r="A44" s="638"/>
      <c r="B44" s="637" t="s">
        <v>26</v>
      </c>
      <c r="C44" s="633" t="s">
        <v>560</v>
      </c>
      <c r="D44" s="187" t="s">
        <v>562</v>
      </c>
      <c r="E44" s="28"/>
      <c r="F44" s="29"/>
      <c r="G44" s="29"/>
      <c r="H44" s="29"/>
      <c r="I44" s="29"/>
      <c r="J44" s="29"/>
      <c r="K44" s="29"/>
      <c r="L44" s="29"/>
      <c r="M44" s="29"/>
    </row>
    <row r="45" spans="1:13" x14ac:dyDescent="0.3">
      <c r="A45" s="638"/>
      <c r="B45" s="638"/>
      <c r="C45" s="633"/>
      <c r="D45" s="187" t="s">
        <v>563</v>
      </c>
      <c r="E45" s="28"/>
      <c r="F45" s="29"/>
      <c r="G45" s="29"/>
      <c r="H45" s="29"/>
      <c r="I45" s="29"/>
      <c r="J45" s="29"/>
      <c r="K45" s="29"/>
      <c r="L45" s="29"/>
      <c r="M45" s="29"/>
    </row>
    <row r="46" spans="1:13" x14ac:dyDescent="0.3">
      <c r="A46" s="638"/>
      <c r="B46" s="638"/>
      <c r="C46" s="633" t="s">
        <v>561</v>
      </c>
      <c r="D46" s="187" t="s">
        <v>564</v>
      </c>
      <c r="E46" s="28"/>
      <c r="F46" s="29"/>
      <c r="G46" s="29"/>
      <c r="H46" s="29"/>
      <c r="I46" s="29"/>
      <c r="J46" s="29"/>
      <c r="K46" s="29"/>
      <c r="L46" s="29"/>
      <c r="M46" s="29"/>
    </row>
    <row r="47" spans="1:13" x14ac:dyDescent="0.3">
      <c r="A47" s="642"/>
      <c r="B47" s="642"/>
      <c r="C47" s="633"/>
      <c r="D47" s="187" t="s">
        <v>565</v>
      </c>
      <c r="E47" s="28"/>
      <c r="F47" s="29"/>
      <c r="G47" s="29"/>
      <c r="H47" s="29"/>
      <c r="I47" s="29"/>
      <c r="J47" s="29"/>
      <c r="K47" s="29"/>
      <c r="L47" s="29"/>
      <c r="M47" s="29"/>
    </row>
    <row r="48" spans="1:13" x14ac:dyDescent="0.3">
      <c r="A48" s="637" t="s">
        <v>471</v>
      </c>
      <c r="B48" s="634" t="s">
        <v>20</v>
      </c>
      <c r="C48" s="557" t="s">
        <v>21</v>
      </c>
      <c r="D48" s="557"/>
      <c r="E48" s="28"/>
      <c r="F48" s="29"/>
      <c r="G48" s="29"/>
      <c r="H48" s="29"/>
      <c r="I48" s="29"/>
      <c r="J48" s="29"/>
      <c r="K48" s="29"/>
      <c r="L48" s="29"/>
      <c r="M48" s="29"/>
    </row>
    <row r="49" spans="1:13" x14ac:dyDescent="0.3">
      <c r="A49" s="638"/>
      <c r="B49" s="635"/>
      <c r="C49" s="628" t="s">
        <v>22</v>
      </c>
      <c r="D49" s="628"/>
      <c r="E49" s="28"/>
      <c r="F49" s="29"/>
      <c r="G49" s="29"/>
      <c r="H49" s="29"/>
      <c r="I49" s="29"/>
      <c r="J49" s="29"/>
      <c r="K49" s="29"/>
      <c r="L49" s="29"/>
      <c r="M49" s="29"/>
    </row>
    <row r="50" spans="1:13" x14ac:dyDescent="0.3">
      <c r="A50" s="638"/>
      <c r="B50" s="635"/>
      <c r="C50" s="557" t="s">
        <v>23</v>
      </c>
      <c r="D50" s="557"/>
      <c r="E50" s="28"/>
      <c r="F50" s="29"/>
      <c r="G50" s="29"/>
      <c r="H50" s="29"/>
      <c r="I50" s="29"/>
      <c r="J50" s="29"/>
      <c r="K50" s="29"/>
      <c r="L50" s="29"/>
      <c r="M50" s="29"/>
    </row>
    <row r="51" spans="1:13" x14ac:dyDescent="0.3">
      <c r="A51" s="638"/>
      <c r="B51" s="635"/>
      <c r="C51" s="557" t="s">
        <v>24</v>
      </c>
      <c r="D51" s="557"/>
      <c r="E51" s="28"/>
      <c r="F51" s="29"/>
      <c r="G51" s="29"/>
      <c r="H51" s="29"/>
      <c r="I51" s="29"/>
      <c r="J51" s="29"/>
      <c r="K51" s="29"/>
      <c r="L51" s="29"/>
      <c r="M51" s="29"/>
    </row>
    <row r="52" spans="1:13" ht="16.2" customHeight="1" x14ac:dyDescent="0.3">
      <c r="A52" s="638"/>
      <c r="B52" s="636"/>
      <c r="C52" s="557" t="s">
        <v>25</v>
      </c>
      <c r="D52" s="557"/>
      <c r="E52" s="28"/>
      <c r="F52" s="29"/>
      <c r="G52" s="29"/>
      <c r="H52" s="29"/>
      <c r="I52" s="29"/>
      <c r="J52" s="29"/>
      <c r="K52" s="29"/>
      <c r="L52" s="29"/>
      <c r="M52" s="29"/>
    </row>
    <row r="53" spans="1:13" x14ac:dyDescent="0.3">
      <c r="A53" s="638"/>
      <c r="B53" s="637" t="s">
        <v>27</v>
      </c>
      <c r="C53" s="633" t="s">
        <v>560</v>
      </c>
      <c r="D53" s="187" t="s">
        <v>562</v>
      </c>
      <c r="E53" s="28"/>
      <c r="F53" s="29"/>
      <c r="G53" s="29"/>
      <c r="H53" s="29"/>
      <c r="I53" s="29"/>
      <c r="J53" s="29"/>
      <c r="K53" s="29"/>
      <c r="L53" s="29"/>
      <c r="M53" s="29"/>
    </row>
    <row r="54" spans="1:13" x14ac:dyDescent="0.3">
      <c r="A54" s="638"/>
      <c r="B54" s="638"/>
      <c r="C54" s="633"/>
      <c r="D54" s="187" t="s">
        <v>563</v>
      </c>
      <c r="E54" s="28"/>
      <c r="F54" s="29"/>
      <c r="G54" s="29"/>
      <c r="H54" s="29"/>
      <c r="I54" s="29"/>
      <c r="J54" s="29"/>
      <c r="K54" s="29"/>
      <c r="L54" s="29"/>
      <c r="M54" s="29"/>
    </row>
    <row r="55" spans="1:13" x14ac:dyDescent="0.3">
      <c r="A55" s="638"/>
      <c r="B55" s="638"/>
      <c r="C55" s="633" t="s">
        <v>561</v>
      </c>
      <c r="D55" s="187" t="s">
        <v>564</v>
      </c>
      <c r="E55" s="28"/>
      <c r="F55" s="29"/>
      <c r="G55" s="29"/>
      <c r="H55" s="29"/>
      <c r="I55" s="29"/>
      <c r="J55" s="29"/>
      <c r="K55" s="29"/>
      <c r="L55" s="29"/>
      <c r="M55" s="29"/>
    </row>
    <row r="56" spans="1:13" ht="16.8" thickBot="1" x14ac:dyDescent="0.35">
      <c r="A56" s="639"/>
      <c r="B56" s="639"/>
      <c r="C56" s="647"/>
      <c r="D56" s="300" t="s">
        <v>565</v>
      </c>
      <c r="E56" s="9"/>
      <c r="F56" s="10"/>
      <c r="G56" s="10"/>
      <c r="H56" s="10"/>
      <c r="I56" s="10"/>
      <c r="J56" s="10"/>
      <c r="K56" s="10"/>
      <c r="L56" s="10"/>
      <c r="M56" s="10"/>
    </row>
    <row r="57" spans="1:13" ht="16.8" thickTop="1" x14ac:dyDescent="0.3"/>
    <row r="58" spans="1:13" x14ac:dyDescent="0.3">
      <c r="A58" s="543"/>
      <c r="B58" s="543"/>
      <c r="C58" s="543"/>
      <c r="D58" s="543"/>
      <c r="E58" s="543"/>
      <c r="F58" s="543"/>
      <c r="G58" s="543"/>
      <c r="H58" s="543"/>
      <c r="I58" s="543"/>
      <c r="J58" s="543"/>
      <c r="L58" s="2" t="s">
        <v>28</v>
      </c>
    </row>
    <row r="59" spans="1:13" x14ac:dyDescent="0.3">
      <c r="A59" s="632" t="s">
        <v>472</v>
      </c>
      <c r="B59" s="539"/>
      <c r="C59" s="539"/>
      <c r="D59" s="539"/>
      <c r="E59" s="18"/>
      <c r="F59" s="645" t="e">
        <f>#REF!</f>
        <v>#REF!</v>
      </c>
      <c r="G59" s="646"/>
      <c r="H59" s="18"/>
      <c r="I59" s="645" t="e">
        <f>#REF!</f>
        <v>#REF!</v>
      </c>
      <c r="J59" s="646"/>
      <c r="K59" s="18"/>
      <c r="L59" s="645" t="e">
        <f>#REF!</f>
        <v>#REF!</v>
      </c>
      <c r="M59" s="646"/>
    </row>
    <row r="60" spans="1:13" x14ac:dyDescent="0.3">
      <c r="A60" s="5" t="s">
        <v>19</v>
      </c>
      <c r="B60" s="632" t="s">
        <v>29</v>
      </c>
      <c r="C60" s="539"/>
      <c r="D60" s="539"/>
      <c r="E60" s="18"/>
      <c r="F60" s="4" t="s">
        <v>30</v>
      </c>
      <c r="G60" s="4" t="s">
        <v>31</v>
      </c>
      <c r="H60" s="18"/>
      <c r="I60" s="4" t="s">
        <v>30</v>
      </c>
      <c r="J60" s="4" t="s">
        <v>31</v>
      </c>
      <c r="K60" s="18"/>
      <c r="L60" s="4" t="s">
        <v>30</v>
      </c>
      <c r="M60" s="4" t="s">
        <v>31</v>
      </c>
    </row>
    <row r="61" spans="1:13" x14ac:dyDescent="0.3">
      <c r="A61" s="637" t="s">
        <v>32</v>
      </c>
      <c r="B61" s="632" t="s">
        <v>33</v>
      </c>
      <c r="C61" s="539"/>
      <c r="D61" s="539"/>
      <c r="E61" s="30"/>
      <c r="F61" s="5"/>
      <c r="G61" s="5"/>
      <c r="H61" s="30"/>
      <c r="I61" s="5"/>
      <c r="J61" s="5"/>
      <c r="K61" s="30"/>
      <c r="L61" s="5"/>
      <c r="M61" s="5"/>
    </row>
    <row r="62" spans="1:13" ht="16.2" customHeight="1" x14ac:dyDescent="0.3">
      <c r="A62" s="638"/>
      <c r="B62" s="634" t="s">
        <v>34</v>
      </c>
      <c r="C62" s="617" t="s">
        <v>566</v>
      </c>
      <c r="D62" s="617"/>
      <c r="E62" s="30"/>
      <c r="F62" s="5"/>
      <c r="G62" s="5"/>
      <c r="H62" s="30"/>
      <c r="I62" s="5"/>
      <c r="J62" s="5"/>
      <c r="K62" s="30"/>
      <c r="L62" s="5"/>
      <c r="M62" s="5"/>
    </row>
    <row r="63" spans="1:13" x14ac:dyDescent="0.3">
      <c r="A63" s="638"/>
      <c r="B63" s="635"/>
      <c r="C63" s="617" t="s">
        <v>35</v>
      </c>
      <c r="D63" s="617"/>
      <c r="E63" s="30"/>
      <c r="F63" s="5"/>
      <c r="G63" s="5"/>
      <c r="H63" s="30"/>
      <c r="I63" s="5"/>
      <c r="J63" s="5"/>
      <c r="K63" s="30"/>
      <c r="L63" s="5"/>
      <c r="M63" s="5"/>
    </row>
    <row r="64" spans="1:13" x14ac:dyDescent="0.3">
      <c r="A64" s="638"/>
      <c r="B64" s="635"/>
      <c r="C64" s="633" t="s">
        <v>36</v>
      </c>
      <c r="D64" s="633"/>
      <c r="E64" s="30"/>
      <c r="F64" s="5"/>
      <c r="G64" s="5"/>
      <c r="H64" s="30"/>
      <c r="I64" s="5"/>
      <c r="J64" s="5"/>
      <c r="K64" s="30"/>
      <c r="L64" s="5"/>
      <c r="M64" s="5"/>
    </row>
    <row r="65" spans="1:13" ht="16.2" customHeight="1" x14ac:dyDescent="0.3">
      <c r="A65" s="638"/>
      <c r="B65" s="636"/>
      <c r="C65" s="633" t="s">
        <v>37</v>
      </c>
      <c r="D65" s="633"/>
      <c r="E65" s="30"/>
      <c r="F65" s="5"/>
      <c r="G65" s="5"/>
      <c r="H65" s="30"/>
      <c r="I65" s="5"/>
      <c r="J65" s="5"/>
      <c r="K65" s="30"/>
      <c r="L65" s="5"/>
      <c r="M65" s="5"/>
    </row>
    <row r="66" spans="1:13" x14ac:dyDescent="0.3">
      <c r="A66" s="638"/>
      <c r="B66" s="632" t="s">
        <v>38</v>
      </c>
      <c r="C66" s="539"/>
      <c r="D66" s="539"/>
      <c r="E66" s="30"/>
      <c r="F66" s="5"/>
      <c r="G66" s="5"/>
      <c r="H66" s="30"/>
      <c r="I66" s="5"/>
      <c r="J66" s="5"/>
      <c r="K66" s="30"/>
      <c r="L66" s="5"/>
      <c r="M66" s="5"/>
    </row>
    <row r="67" spans="1:13" x14ac:dyDescent="0.3">
      <c r="A67" s="638"/>
      <c r="B67" s="632" t="s">
        <v>39</v>
      </c>
      <c r="C67" s="539"/>
      <c r="D67" s="539"/>
      <c r="E67" s="30"/>
      <c r="F67" s="5"/>
      <c r="G67" s="5"/>
      <c r="H67" s="30"/>
      <c r="I67" s="5"/>
      <c r="J67" s="5"/>
      <c r="K67" s="30"/>
      <c r="L67" s="5"/>
      <c r="M67" s="5"/>
    </row>
    <row r="68" spans="1:13" x14ac:dyDescent="0.3">
      <c r="A68" s="638"/>
      <c r="B68" s="632" t="s">
        <v>468</v>
      </c>
      <c r="C68" s="539"/>
      <c r="D68" s="539"/>
      <c r="E68" s="30"/>
      <c r="F68" s="5"/>
      <c r="G68" s="5"/>
      <c r="H68" s="30"/>
      <c r="I68" s="5"/>
      <c r="J68" s="5"/>
      <c r="K68" s="30"/>
      <c r="L68" s="5"/>
      <c r="M68" s="5"/>
    </row>
    <row r="69" spans="1:13" x14ac:dyDescent="0.3">
      <c r="A69" s="642"/>
      <c r="B69" s="632" t="s">
        <v>40</v>
      </c>
      <c r="C69" s="539"/>
      <c r="D69" s="539"/>
      <c r="E69" s="30"/>
      <c r="F69" s="5"/>
      <c r="G69" s="5"/>
      <c r="H69" s="30"/>
      <c r="I69" s="5"/>
      <c r="J69" s="5"/>
      <c r="K69" s="30"/>
      <c r="L69" s="5"/>
      <c r="M69" s="5"/>
    </row>
    <row r="70" spans="1:13" x14ac:dyDescent="0.3">
      <c r="A70" s="629" t="s">
        <v>41</v>
      </c>
      <c r="B70" s="632" t="s">
        <v>33</v>
      </c>
      <c r="C70" s="539"/>
      <c r="D70" s="539"/>
      <c r="E70" s="30"/>
      <c r="F70" s="5"/>
      <c r="G70" s="5"/>
      <c r="H70" s="30"/>
      <c r="I70" s="5"/>
      <c r="J70" s="5"/>
      <c r="K70" s="30"/>
      <c r="L70" s="5"/>
      <c r="M70" s="5"/>
    </row>
    <row r="71" spans="1:13" x14ac:dyDescent="0.3">
      <c r="A71" s="630"/>
      <c r="B71" s="634" t="s">
        <v>34</v>
      </c>
      <c r="C71" s="617" t="s">
        <v>566</v>
      </c>
      <c r="D71" s="617"/>
      <c r="E71" s="30"/>
      <c r="F71" s="5"/>
      <c r="G71" s="5"/>
      <c r="H71" s="30"/>
      <c r="I71" s="5"/>
      <c r="J71" s="5"/>
      <c r="K71" s="30"/>
      <c r="L71" s="5"/>
      <c r="M71" s="5"/>
    </row>
    <row r="72" spans="1:13" x14ac:dyDescent="0.3">
      <c r="A72" s="630"/>
      <c r="B72" s="635"/>
      <c r="C72" s="617" t="s">
        <v>35</v>
      </c>
      <c r="D72" s="617"/>
      <c r="E72" s="30"/>
      <c r="F72" s="5"/>
      <c r="G72" s="5"/>
      <c r="H72" s="30"/>
      <c r="I72" s="5"/>
      <c r="J72" s="5"/>
      <c r="K72" s="30"/>
      <c r="L72" s="5"/>
      <c r="M72" s="5"/>
    </row>
    <row r="73" spans="1:13" x14ac:dyDescent="0.3">
      <c r="A73" s="630"/>
      <c r="B73" s="635"/>
      <c r="C73" s="633" t="s">
        <v>36</v>
      </c>
      <c r="D73" s="633"/>
      <c r="E73" s="30"/>
      <c r="F73" s="5"/>
      <c r="G73" s="5"/>
      <c r="H73" s="30"/>
      <c r="I73" s="5"/>
      <c r="J73" s="5"/>
      <c r="K73" s="30"/>
      <c r="L73" s="5"/>
      <c r="M73" s="5"/>
    </row>
    <row r="74" spans="1:13" ht="16.2" customHeight="1" x14ac:dyDescent="0.3">
      <c r="A74" s="630"/>
      <c r="B74" s="636"/>
      <c r="C74" s="633" t="s">
        <v>37</v>
      </c>
      <c r="D74" s="633"/>
      <c r="E74" s="30"/>
      <c r="F74" s="5"/>
      <c r="G74" s="5"/>
      <c r="H74" s="30"/>
      <c r="I74" s="5"/>
      <c r="J74" s="5"/>
      <c r="K74" s="30"/>
      <c r="L74" s="5"/>
      <c r="M74" s="5"/>
    </row>
    <row r="75" spans="1:13" x14ac:dyDescent="0.3">
      <c r="A75" s="630"/>
      <c r="B75" s="632" t="s">
        <v>38</v>
      </c>
      <c r="C75" s="539"/>
      <c r="D75" s="539"/>
      <c r="E75" s="30"/>
      <c r="F75" s="5"/>
      <c r="G75" s="5"/>
      <c r="H75" s="30"/>
      <c r="I75" s="5"/>
      <c r="J75" s="5"/>
      <c r="K75" s="30"/>
      <c r="L75" s="5"/>
      <c r="M75" s="5"/>
    </row>
    <row r="76" spans="1:13" x14ac:dyDescent="0.3">
      <c r="A76" s="630"/>
      <c r="B76" s="632" t="s">
        <v>39</v>
      </c>
      <c r="C76" s="539"/>
      <c r="D76" s="539"/>
      <c r="E76" s="30"/>
      <c r="F76" s="5"/>
      <c r="G76" s="5"/>
      <c r="H76" s="30"/>
      <c r="I76" s="5"/>
      <c r="J76" s="5"/>
      <c r="K76" s="30"/>
      <c r="L76" s="5"/>
      <c r="M76" s="5"/>
    </row>
    <row r="77" spans="1:13" x14ac:dyDescent="0.3">
      <c r="A77" s="630"/>
      <c r="B77" s="632" t="s">
        <v>468</v>
      </c>
      <c r="C77" s="539"/>
      <c r="D77" s="539"/>
      <c r="E77" s="30"/>
      <c r="F77" s="5"/>
      <c r="G77" s="5"/>
      <c r="H77" s="30"/>
      <c r="I77" s="5"/>
      <c r="J77" s="5"/>
      <c r="K77" s="30"/>
      <c r="L77" s="5"/>
      <c r="M77" s="5"/>
    </row>
    <row r="78" spans="1:13" x14ac:dyDescent="0.3">
      <c r="A78" s="631"/>
      <c r="B78" s="632" t="s">
        <v>40</v>
      </c>
      <c r="C78" s="539"/>
      <c r="D78" s="539"/>
      <c r="E78" s="30"/>
      <c r="F78" s="5"/>
      <c r="G78" s="5"/>
      <c r="H78" s="30"/>
      <c r="I78" s="5"/>
      <c r="J78" s="5"/>
      <c r="K78" s="30"/>
      <c r="L78" s="5"/>
      <c r="M78" s="5"/>
    </row>
    <row r="79" spans="1:13" x14ac:dyDescent="0.3">
      <c r="A79" s="637" t="s">
        <v>467</v>
      </c>
      <c r="B79" s="643" t="s">
        <v>42</v>
      </c>
      <c r="C79" s="644"/>
      <c r="D79" s="644"/>
      <c r="E79" s="30"/>
      <c r="F79" s="5"/>
      <c r="G79" s="5"/>
      <c r="H79" s="30"/>
      <c r="I79" s="5"/>
      <c r="J79" s="5"/>
      <c r="K79" s="30"/>
      <c r="L79" s="5"/>
      <c r="M79" s="5"/>
    </row>
    <row r="80" spans="1:13" x14ac:dyDescent="0.3">
      <c r="A80" s="638"/>
      <c r="B80" s="643" t="s">
        <v>948</v>
      </c>
      <c r="C80" s="644"/>
      <c r="D80" s="644"/>
      <c r="E80" s="30"/>
      <c r="F80" s="5"/>
      <c r="G80" s="5"/>
      <c r="H80" s="30"/>
      <c r="I80" s="5"/>
      <c r="J80" s="5"/>
      <c r="K80" s="30"/>
      <c r="L80" s="5"/>
      <c r="M80" s="5"/>
    </row>
    <row r="81" spans="1:13" ht="16.2" customHeight="1" x14ac:dyDescent="0.3">
      <c r="A81" s="638"/>
      <c r="B81" s="643" t="s">
        <v>37</v>
      </c>
      <c r="C81" s="644"/>
      <c r="D81" s="644"/>
      <c r="E81" s="30"/>
      <c r="F81" s="5"/>
      <c r="G81" s="5"/>
      <c r="H81" s="30"/>
      <c r="I81" s="5"/>
      <c r="J81" s="5"/>
      <c r="K81" s="30"/>
      <c r="L81" s="5"/>
      <c r="M81" s="5"/>
    </row>
    <row r="82" spans="1:13" x14ac:dyDescent="0.3">
      <c r="A82" s="642"/>
      <c r="B82" s="632" t="s">
        <v>468</v>
      </c>
      <c r="C82" s="539"/>
      <c r="D82" s="539"/>
      <c r="E82" s="30"/>
      <c r="F82" s="5"/>
      <c r="G82" s="5"/>
      <c r="H82" s="30"/>
      <c r="I82" s="5"/>
      <c r="J82" s="5"/>
      <c r="K82" s="30"/>
      <c r="L82" s="5"/>
      <c r="M82" s="5"/>
    </row>
    <row r="83" spans="1:13" x14ac:dyDescent="0.3">
      <c r="A83" s="637" t="s">
        <v>43</v>
      </c>
      <c r="B83" s="632" t="s">
        <v>33</v>
      </c>
      <c r="C83" s="539"/>
      <c r="D83" s="539"/>
      <c r="E83" s="30"/>
      <c r="F83" s="5"/>
      <c r="G83" s="5"/>
      <c r="H83" s="30"/>
      <c r="I83" s="5"/>
      <c r="J83" s="5"/>
      <c r="K83" s="30"/>
      <c r="L83" s="5"/>
      <c r="M83" s="5"/>
    </row>
    <row r="84" spans="1:13" x14ac:dyDescent="0.3">
      <c r="A84" s="638"/>
      <c r="B84" s="634" t="s">
        <v>34</v>
      </c>
      <c r="C84" s="617" t="s">
        <v>566</v>
      </c>
      <c r="D84" s="617"/>
      <c r="E84" s="30"/>
      <c r="F84" s="5"/>
      <c r="G84" s="5"/>
      <c r="H84" s="30"/>
      <c r="I84" s="5"/>
      <c r="J84" s="5"/>
      <c r="K84" s="30"/>
      <c r="L84" s="5"/>
      <c r="M84" s="5"/>
    </row>
    <row r="85" spans="1:13" x14ac:dyDescent="0.3">
      <c r="A85" s="638"/>
      <c r="B85" s="635"/>
      <c r="C85" s="617" t="s">
        <v>35</v>
      </c>
      <c r="D85" s="617"/>
      <c r="E85" s="30"/>
      <c r="F85" s="5"/>
      <c r="G85" s="5"/>
      <c r="H85" s="30"/>
      <c r="I85" s="5"/>
      <c r="J85" s="5"/>
      <c r="K85" s="30"/>
      <c r="L85" s="5"/>
      <c r="M85" s="5"/>
    </row>
    <row r="86" spans="1:13" x14ac:dyDescent="0.3">
      <c r="A86" s="638"/>
      <c r="B86" s="635"/>
      <c r="C86" s="633" t="s">
        <v>36</v>
      </c>
      <c r="D86" s="633"/>
      <c r="E86" s="30"/>
      <c r="F86" s="5"/>
      <c r="G86" s="5"/>
      <c r="H86" s="30"/>
      <c r="I86" s="5"/>
      <c r="J86" s="5"/>
      <c r="K86" s="30"/>
      <c r="L86" s="5"/>
      <c r="M86" s="5"/>
    </row>
    <row r="87" spans="1:13" ht="16.2" customHeight="1" x14ac:dyDescent="0.3">
      <c r="A87" s="638"/>
      <c r="B87" s="636"/>
      <c r="C87" s="633" t="s">
        <v>37</v>
      </c>
      <c r="D87" s="633"/>
      <c r="E87" s="30"/>
      <c r="F87" s="5"/>
      <c r="G87" s="5"/>
      <c r="H87" s="30"/>
      <c r="I87" s="5"/>
      <c r="J87" s="5"/>
      <c r="K87" s="30"/>
      <c r="L87" s="5"/>
      <c r="M87" s="5"/>
    </row>
    <row r="88" spans="1:13" x14ac:dyDescent="0.3">
      <c r="A88" s="638"/>
      <c r="B88" s="632" t="s">
        <v>38</v>
      </c>
      <c r="C88" s="539"/>
      <c r="D88" s="539"/>
      <c r="E88" s="30"/>
      <c r="F88" s="5"/>
      <c r="G88" s="5"/>
      <c r="H88" s="30"/>
      <c r="I88" s="5"/>
      <c r="J88" s="5"/>
      <c r="K88" s="30"/>
      <c r="L88" s="5"/>
      <c r="M88" s="5"/>
    </row>
    <row r="89" spans="1:13" x14ac:dyDescent="0.3">
      <c r="A89" s="638"/>
      <c r="B89" s="632" t="s">
        <v>39</v>
      </c>
      <c r="C89" s="539"/>
      <c r="D89" s="539"/>
      <c r="E89" s="30"/>
      <c r="F89" s="5"/>
      <c r="G89" s="5"/>
      <c r="H89" s="30"/>
      <c r="I89" s="5"/>
      <c r="J89" s="5"/>
      <c r="K89" s="30"/>
      <c r="L89" s="5"/>
      <c r="M89" s="5"/>
    </row>
    <row r="90" spans="1:13" x14ac:dyDescent="0.3">
      <c r="A90" s="638"/>
      <c r="B90" s="632" t="s">
        <v>468</v>
      </c>
      <c r="C90" s="539"/>
      <c r="D90" s="539"/>
      <c r="E90" s="30"/>
      <c r="F90" s="5"/>
      <c r="G90" s="5"/>
      <c r="H90" s="30"/>
      <c r="I90" s="5"/>
      <c r="J90" s="5"/>
      <c r="K90" s="30"/>
      <c r="L90" s="5"/>
      <c r="M90" s="5"/>
    </row>
    <row r="91" spans="1:13" ht="16.8" thickBot="1" x14ac:dyDescent="0.35">
      <c r="A91" s="639"/>
      <c r="B91" s="640" t="s">
        <v>40</v>
      </c>
      <c r="C91" s="641"/>
      <c r="D91" s="641"/>
      <c r="E91" s="259"/>
      <c r="F91" s="10"/>
      <c r="G91" s="10"/>
      <c r="H91" s="259"/>
      <c r="I91" s="260"/>
      <c r="J91" s="260"/>
      <c r="K91" s="259"/>
      <c r="L91" s="260"/>
      <c r="M91" s="260"/>
    </row>
    <row r="92" spans="1:13" ht="16.8" thickTop="1" x14ac:dyDescent="0.3"/>
    <row r="93" spans="1:13" ht="19.8" x14ac:dyDescent="0.3">
      <c r="A93" s="158" t="s">
        <v>642</v>
      </c>
    </row>
  </sheetData>
  <mergeCells count="114">
    <mergeCell ref="A1:M1"/>
    <mergeCell ref="A2:J2"/>
    <mergeCell ref="A3:D3"/>
    <mergeCell ref="F3:G3"/>
    <mergeCell ref="I3:J3"/>
    <mergeCell ref="L3:M3"/>
    <mergeCell ref="I35:J35"/>
    <mergeCell ref="H18:J18"/>
    <mergeCell ref="K18:M18"/>
    <mergeCell ref="A4:D4"/>
    <mergeCell ref="A5:A9"/>
    <mergeCell ref="A10:A15"/>
    <mergeCell ref="A17:J17"/>
    <mergeCell ref="B5:B6"/>
    <mergeCell ref="B7:B8"/>
    <mergeCell ref="B14:B15"/>
    <mergeCell ref="B10:B13"/>
    <mergeCell ref="E18:G18"/>
    <mergeCell ref="C24:D24"/>
    <mergeCell ref="C25:D25"/>
    <mergeCell ref="B9:D9"/>
    <mergeCell ref="A22:A25"/>
    <mergeCell ref="B22:B23"/>
    <mergeCell ref="B24:B25"/>
    <mergeCell ref="I37:J37"/>
    <mergeCell ref="L37:M37"/>
    <mergeCell ref="A39:A47"/>
    <mergeCell ref="B39:B43"/>
    <mergeCell ref="B44:B47"/>
    <mergeCell ref="C39:D39"/>
    <mergeCell ref="C40:D40"/>
    <mergeCell ref="C41:D41"/>
    <mergeCell ref="C42:D42"/>
    <mergeCell ref="C43:D43"/>
    <mergeCell ref="C44:C45"/>
    <mergeCell ref="C46:C47"/>
    <mergeCell ref="A37:D37"/>
    <mergeCell ref="F37:G37"/>
    <mergeCell ref="L59:M59"/>
    <mergeCell ref="A61:A69"/>
    <mergeCell ref="B62:B65"/>
    <mergeCell ref="C62:D62"/>
    <mergeCell ref="C63:D63"/>
    <mergeCell ref="C64:D64"/>
    <mergeCell ref="A48:A56"/>
    <mergeCell ref="B48:B52"/>
    <mergeCell ref="B53:B56"/>
    <mergeCell ref="A58:J58"/>
    <mergeCell ref="F59:G59"/>
    <mergeCell ref="I59:J59"/>
    <mergeCell ref="C48:D48"/>
    <mergeCell ref="C49:D49"/>
    <mergeCell ref="C50:D50"/>
    <mergeCell ref="C51:D51"/>
    <mergeCell ref="C52:D52"/>
    <mergeCell ref="C53:C54"/>
    <mergeCell ref="C55:C56"/>
    <mergeCell ref="A83:A91"/>
    <mergeCell ref="B84:B87"/>
    <mergeCell ref="B83:D83"/>
    <mergeCell ref="B88:D88"/>
    <mergeCell ref="B89:D89"/>
    <mergeCell ref="B90:D90"/>
    <mergeCell ref="B91:D91"/>
    <mergeCell ref="C84:D84"/>
    <mergeCell ref="A79:A82"/>
    <mergeCell ref="B79:D79"/>
    <mergeCell ref="B80:D80"/>
    <mergeCell ref="B81:D81"/>
    <mergeCell ref="B82:D82"/>
    <mergeCell ref="C86:D86"/>
    <mergeCell ref="C87:D87"/>
    <mergeCell ref="C85:D85"/>
    <mergeCell ref="A70:A78"/>
    <mergeCell ref="A59:D59"/>
    <mergeCell ref="B60:D60"/>
    <mergeCell ref="B61:D61"/>
    <mergeCell ref="B66:D66"/>
    <mergeCell ref="B67:D67"/>
    <mergeCell ref="B68:D68"/>
    <mergeCell ref="B69:D69"/>
    <mergeCell ref="B70:D70"/>
    <mergeCell ref="B75:D75"/>
    <mergeCell ref="B76:D76"/>
    <mergeCell ref="B77:D77"/>
    <mergeCell ref="C65:D65"/>
    <mergeCell ref="C71:D71"/>
    <mergeCell ref="C72:D72"/>
    <mergeCell ref="C73:D73"/>
    <mergeCell ref="C74:D74"/>
    <mergeCell ref="B71:B74"/>
    <mergeCell ref="B78:D78"/>
    <mergeCell ref="A35:D35"/>
    <mergeCell ref="F35:G35"/>
    <mergeCell ref="A26:A34"/>
    <mergeCell ref="B34:D34"/>
    <mergeCell ref="B28:B29"/>
    <mergeCell ref="B30:B31"/>
    <mergeCell ref="C28:D28"/>
    <mergeCell ref="C29:D29"/>
    <mergeCell ref="C30:D30"/>
    <mergeCell ref="C31:D31"/>
    <mergeCell ref="C15:D15"/>
    <mergeCell ref="C22:D22"/>
    <mergeCell ref="C23:D23"/>
    <mergeCell ref="C5:D5"/>
    <mergeCell ref="C6:D6"/>
    <mergeCell ref="C7:D7"/>
    <mergeCell ref="C8:D8"/>
    <mergeCell ref="C10:D10"/>
    <mergeCell ref="C11:D11"/>
    <mergeCell ref="C12:D12"/>
    <mergeCell ref="C13:D13"/>
    <mergeCell ref="C14:D14"/>
  </mergeCells>
  <phoneticPr fontId="3" type="noConversion"/>
  <hyperlinks>
    <hyperlink ref="N1" location="清單!A1" display="清單" xr:uid="{00000000-0004-0000-0A00-000000000000}"/>
  </hyperlinks>
  <pageMargins left="0.25" right="0.25" top="0.46" bottom="0.41" header="0.3" footer="0.17"/>
  <pageSetup paperSize="9" scale="6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26"/>
  <sheetViews>
    <sheetView workbookViewId="0">
      <selection sqref="A1:L1"/>
    </sheetView>
  </sheetViews>
  <sheetFormatPr defaultRowHeight="16.2" x14ac:dyDescent="0.3"/>
  <cols>
    <col min="1" max="1" width="14.5546875" customWidth="1"/>
    <col min="2" max="2" width="12" customWidth="1"/>
    <col min="3" max="3" width="16.77734375" customWidth="1"/>
    <col min="4" max="12" width="10.44140625" bestFit="1" customWidth="1"/>
  </cols>
  <sheetData>
    <row r="1" spans="1:13" ht="19.8" x14ac:dyDescent="0.3">
      <c r="A1" s="541" t="s">
        <v>477</v>
      </c>
      <c r="B1" s="541"/>
      <c r="C1" s="541"/>
      <c r="D1" s="541"/>
      <c r="E1" s="541"/>
      <c r="F1" s="541"/>
      <c r="G1" s="541"/>
      <c r="H1" s="541"/>
      <c r="I1" s="541"/>
      <c r="J1" s="541"/>
      <c r="K1" s="541"/>
      <c r="L1" s="541"/>
      <c r="M1" s="143" t="s">
        <v>281</v>
      </c>
    </row>
    <row r="2" spans="1:13" x14ac:dyDescent="0.3">
      <c r="K2" s="2" t="s">
        <v>522</v>
      </c>
    </row>
    <row r="3" spans="1:13" ht="16.2" customHeight="1" x14ac:dyDescent="0.3">
      <c r="A3" s="663"/>
      <c r="B3" s="663"/>
      <c r="C3" s="663"/>
      <c r="D3" s="660" t="e">
        <f>TEXT(YEAR(#REF!)-1911,0)&amp;"/"&amp;TEXT(#REF!,"m/d")</f>
        <v>#REF!</v>
      </c>
      <c r="E3" s="660"/>
      <c r="F3" s="660"/>
      <c r="G3" s="660" t="e">
        <f>#REF!</f>
        <v>#REF!</v>
      </c>
      <c r="H3" s="660"/>
      <c r="I3" s="660"/>
      <c r="J3" s="660" t="e">
        <f>#REF!</f>
        <v>#REF!</v>
      </c>
      <c r="K3" s="660"/>
      <c r="L3" s="660"/>
    </row>
    <row r="4" spans="1:13" x14ac:dyDescent="0.3">
      <c r="A4" s="633" t="s">
        <v>523</v>
      </c>
      <c r="B4" s="633"/>
      <c r="C4" s="633"/>
      <c r="D4" s="659"/>
      <c r="E4" s="659"/>
      <c r="F4" s="659"/>
      <c r="G4" s="659"/>
      <c r="H4" s="659"/>
      <c r="I4" s="659"/>
      <c r="J4" s="659"/>
      <c r="K4" s="659"/>
      <c r="L4" s="659"/>
    </row>
    <row r="5" spans="1:13" x14ac:dyDescent="0.3">
      <c r="A5" s="633" t="s">
        <v>524</v>
      </c>
      <c r="B5" s="633"/>
      <c r="C5" s="633"/>
      <c r="D5" s="659"/>
      <c r="E5" s="659"/>
      <c r="F5" s="659"/>
      <c r="G5" s="659"/>
      <c r="H5" s="659"/>
      <c r="I5" s="659"/>
      <c r="J5" s="659"/>
      <c r="K5" s="659"/>
      <c r="L5" s="659"/>
    </row>
    <row r="6" spans="1:13" x14ac:dyDescent="0.3">
      <c r="A6" s="633" t="s">
        <v>626</v>
      </c>
      <c r="B6" s="633"/>
      <c r="C6" s="633"/>
      <c r="D6" s="659"/>
      <c r="E6" s="659"/>
      <c r="F6" s="659"/>
      <c r="G6" s="659"/>
      <c r="H6" s="659"/>
      <c r="I6" s="659"/>
      <c r="J6" s="659"/>
      <c r="K6" s="659"/>
      <c r="L6" s="659"/>
    </row>
    <row r="7" spans="1:13" x14ac:dyDescent="0.3">
      <c r="A7" s="633" t="s">
        <v>525</v>
      </c>
      <c r="B7" s="633"/>
      <c r="C7" s="633"/>
      <c r="D7" s="659"/>
      <c r="E7" s="659"/>
      <c r="F7" s="659"/>
      <c r="G7" s="659"/>
      <c r="H7" s="659"/>
      <c r="I7" s="659"/>
      <c r="J7" s="659"/>
      <c r="K7" s="659"/>
      <c r="L7" s="659"/>
    </row>
    <row r="8" spans="1:13" x14ac:dyDescent="0.3">
      <c r="A8" s="643" t="s">
        <v>625</v>
      </c>
      <c r="B8" s="644"/>
      <c r="C8" s="664"/>
      <c r="D8" s="665"/>
      <c r="E8" s="666"/>
      <c r="F8" s="667"/>
      <c r="G8" s="665"/>
      <c r="H8" s="666"/>
      <c r="I8" s="667"/>
      <c r="J8" s="665"/>
      <c r="K8" s="666"/>
      <c r="L8" s="667"/>
    </row>
    <row r="9" spans="1:13" ht="16.8" thickBot="1" x14ac:dyDescent="0.35">
      <c r="A9" s="647" t="s">
        <v>526</v>
      </c>
      <c r="B9" s="647"/>
      <c r="C9" s="647"/>
      <c r="D9" s="662"/>
      <c r="E9" s="662"/>
      <c r="F9" s="662"/>
      <c r="G9" s="662"/>
      <c r="H9" s="662"/>
      <c r="I9" s="662"/>
      <c r="J9" s="662"/>
      <c r="K9" s="662"/>
      <c r="L9" s="662"/>
    </row>
    <row r="10" spans="1:13" ht="16.649999999999999" thickTop="1" x14ac:dyDescent="0.3"/>
    <row r="11" spans="1:13" x14ac:dyDescent="0.3">
      <c r="A11" s="543"/>
      <c r="B11" s="543"/>
      <c r="C11" s="543"/>
      <c r="D11" s="543"/>
      <c r="E11" s="543"/>
      <c r="F11" s="543"/>
      <c r="G11" s="543"/>
      <c r="H11" s="543"/>
      <c r="I11" s="543"/>
      <c r="J11" s="2"/>
      <c r="K11" s="2" t="s">
        <v>16</v>
      </c>
      <c r="L11" s="2"/>
    </row>
    <row r="12" spans="1:13" x14ac:dyDescent="0.3">
      <c r="A12" s="15" t="s">
        <v>454</v>
      </c>
      <c r="B12" s="16"/>
      <c r="C12" s="17"/>
      <c r="D12" s="645" t="e">
        <f>#REF!</f>
        <v>#REF!</v>
      </c>
      <c r="E12" s="654"/>
      <c r="F12" s="646"/>
      <c r="G12" s="645" t="e">
        <f>#REF!</f>
        <v>#REF!</v>
      </c>
      <c r="H12" s="654"/>
      <c r="I12" s="646"/>
      <c r="J12" s="645" t="e">
        <f>#REF!</f>
        <v>#REF!</v>
      </c>
      <c r="K12" s="654"/>
      <c r="L12" s="646"/>
    </row>
    <row r="13" spans="1:13" x14ac:dyDescent="0.3">
      <c r="A13" s="19" t="s">
        <v>17</v>
      </c>
      <c r="B13" s="20"/>
      <c r="C13" s="21"/>
      <c r="D13" s="3" t="s">
        <v>456</v>
      </c>
      <c r="E13" s="4" t="s">
        <v>5</v>
      </c>
      <c r="F13" s="4" t="s">
        <v>9</v>
      </c>
      <c r="G13" s="3" t="s">
        <v>456</v>
      </c>
      <c r="H13" s="4" t="s">
        <v>5</v>
      </c>
      <c r="I13" s="4" t="s">
        <v>9</v>
      </c>
      <c r="J13" s="3" t="s">
        <v>456</v>
      </c>
      <c r="K13" s="4" t="s">
        <v>5</v>
      </c>
      <c r="L13" s="4" t="s">
        <v>9</v>
      </c>
    </row>
    <row r="14" spans="1:13" x14ac:dyDescent="0.3">
      <c r="A14" s="19" t="s">
        <v>453</v>
      </c>
      <c r="B14" s="20"/>
      <c r="C14" s="21"/>
      <c r="D14" s="313"/>
      <c r="E14" s="313"/>
      <c r="F14" s="313"/>
      <c r="G14" s="313"/>
      <c r="H14" s="313"/>
      <c r="I14" s="313"/>
      <c r="J14" s="313"/>
      <c r="K14" s="313"/>
      <c r="L14" s="313"/>
    </row>
    <row r="15" spans="1:13" ht="16.8" thickBot="1" x14ac:dyDescent="0.35">
      <c r="A15" s="256" t="s">
        <v>41</v>
      </c>
      <c r="B15" s="257"/>
      <c r="C15" s="24"/>
      <c r="D15" s="314"/>
      <c r="E15" s="314"/>
      <c r="F15" s="314"/>
      <c r="G15" s="314"/>
      <c r="H15" s="314"/>
      <c r="I15" s="314"/>
      <c r="J15" s="314"/>
      <c r="K15" s="314"/>
      <c r="L15" s="314"/>
    </row>
    <row r="16" spans="1:13" ht="16.649999999999999" thickTop="1" x14ac:dyDescent="0.3"/>
    <row r="17" spans="1:12" ht="16.05" x14ac:dyDescent="0.3">
      <c r="K17" s="2" t="str">
        <f>$K$11</f>
        <v>單位：筆；新台幣元</v>
      </c>
    </row>
    <row r="18" spans="1:12" ht="16.2" customHeight="1" x14ac:dyDescent="0.3">
      <c r="A18" s="632" t="s">
        <v>473</v>
      </c>
      <c r="B18" s="539"/>
      <c r="C18" s="539"/>
      <c r="D18" s="30"/>
      <c r="E18" s="645" t="e">
        <f>#REF!</f>
        <v>#REF!</v>
      </c>
      <c r="F18" s="646"/>
      <c r="G18" s="18"/>
      <c r="H18" s="645" t="e">
        <f>#REF!</f>
        <v>#REF!</v>
      </c>
      <c r="I18" s="646"/>
      <c r="J18" s="18"/>
      <c r="K18" s="645" t="e">
        <f>#REF!</f>
        <v>#REF!</v>
      </c>
      <c r="L18" s="646"/>
    </row>
    <row r="19" spans="1:12" x14ac:dyDescent="0.3">
      <c r="A19" s="5" t="s">
        <v>17</v>
      </c>
      <c r="B19" s="632" t="s">
        <v>29</v>
      </c>
      <c r="C19" s="539"/>
      <c r="D19" s="18"/>
      <c r="E19" s="4" t="s">
        <v>30</v>
      </c>
      <c r="F19" s="4" t="s">
        <v>31</v>
      </c>
      <c r="G19" s="18"/>
      <c r="H19" s="4" t="s">
        <v>30</v>
      </c>
      <c r="I19" s="4" t="s">
        <v>31</v>
      </c>
      <c r="J19" s="18"/>
      <c r="K19" s="4" t="s">
        <v>30</v>
      </c>
      <c r="L19" s="4" t="s">
        <v>31</v>
      </c>
    </row>
    <row r="20" spans="1:12" x14ac:dyDescent="0.3">
      <c r="A20" s="629" t="s">
        <v>41</v>
      </c>
      <c r="B20" s="632" t="s">
        <v>33</v>
      </c>
      <c r="C20" s="539"/>
      <c r="D20" s="30"/>
      <c r="E20" s="315"/>
      <c r="F20" s="315"/>
      <c r="G20" s="316"/>
      <c r="H20" s="315"/>
      <c r="I20" s="315"/>
      <c r="J20" s="316"/>
      <c r="K20" s="315"/>
      <c r="L20" s="315"/>
    </row>
    <row r="21" spans="1:12" x14ac:dyDescent="0.3">
      <c r="A21" s="630"/>
      <c r="B21" s="632" t="s">
        <v>34</v>
      </c>
      <c r="C21" s="539"/>
      <c r="D21" s="30"/>
      <c r="E21" s="315"/>
      <c r="F21" s="315"/>
      <c r="G21" s="316"/>
      <c r="H21" s="315"/>
      <c r="I21" s="315"/>
      <c r="J21" s="316"/>
      <c r="K21" s="315"/>
      <c r="L21" s="315"/>
    </row>
    <row r="22" spans="1:12" x14ac:dyDescent="0.3">
      <c r="A22" s="630"/>
      <c r="B22" s="632" t="s">
        <v>38</v>
      </c>
      <c r="C22" s="539"/>
      <c r="D22" s="30"/>
      <c r="E22" s="315"/>
      <c r="F22" s="315"/>
      <c r="G22" s="316"/>
      <c r="H22" s="315"/>
      <c r="I22" s="315"/>
      <c r="J22" s="316"/>
      <c r="K22" s="315"/>
      <c r="L22" s="315"/>
    </row>
    <row r="23" spans="1:12" x14ac:dyDescent="0.3">
      <c r="A23" s="630"/>
      <c r="B23" s="632" t="s">
        <v>474</v>
      </c>
      <c r="C23" s="539"/>
      <c r="D23" s="30"/>
      <c r="E23" s="315"/>
      <c r="F23" s="315"/>
      <c r="G23" s="316"/>
      <c r="H23" s="315"/>
      <c r="I23" s="315"/>
      <c r="J23" s="316"/>
      <c r="K23" s="315"/>
      <c r="L23" s="315"/>
    </row>
    <row r="24" spans="1:12" ht="16.8" thickBot="1" x14ac:dyDescent="0.35">
      <c r="A24" s="661"/>
      <c r="B24" s="640" t="s">
        <v>40</v>
      </c>
      <c r="C24" s="641"/>
      <c r="D24" s="259"/>
      <c r="E24" s="317"/>
      <c r="F24" s="317"/>
      <c r="G24" s="318"/>
      <c r="H24" s="317"/>
      <c r="I24" s="317"/>
      <c r="J24" s="318"/>
      <c r="K24" s="317"/>
      <c r="L24" s="317"/>
    </row>
    <row r="25" spans="1:12" ht="16.8" thickTop="1" x14ac:dyDescent="0.3"/>
    <row r="26" spans="1:12" s="2" customFormat="1" ht="19.8" x14ac:dyDescent="0.3">
      <c r="A26" s="158" t="s">
        <v>643</v>
      </c>
    </row>
  </sheetData>
  <mergeCells count="44">
    <mergeCell ref="A8:C8"/>
    <mergeCell ref="D8:F8"/>
    <mergeCell ref="G8:I8"/>
    <mergeCell ref="J8:L8"/>
    <mergeCell ref="E18:F18"/>
    <mergeCell ref="H18:I18"/>
    <mergeCell ref="K18:L18"/>
    <mergeCell ref="A18:C18"/>
    <mergeCell ref="G9:I9"/>
    <mergeCell ref="J9:L9"/>
    <mergeCell ref="A1:L1"/>
    <mergeCell ref="A11:I11"/>
    <mergeCell ref="D12:F12"/>
    <mergeCell ref="G12:I12"/>
    <mergeCell ref="J12:L12"/>
    <mergeCell ref="D9:F9"/>
    <mergeCell ref="A3:C3"/>
    <mergeCell ref="A4:C4"/>
    <mergeCell ref="A5:C5"/>
    <mergeCell ref="A6:C6"/>
    <mergeCell ref="A7:C7"/>
    <mergeCell ref="A9:C9"/>
    <mergeCell ref="D3:F3"/>
    <mergeCell ref="D4:F4"/>
    <mergeCell ref="D5:F5"/>
    <mergeCell ref="D6:F6"/>
    <mergeCell ref="B22:C22"/>
    <mergeCell ref="B23:C23"/>
    <mergeCell ref="B24:C24"/>
    <mergeCell ref="B19:C19"/>
    <mergeCell ref="A20:A24"/>
    <mergeCell ref="B20:C20"/>
    <mergeCell ref="B21:C21"/>
    <mergeCell ref="D7:F7"/>
    <mergeCell ref="G3:I3"/>
    <mergeCell ref="J3:L3"/>
    <mergeCell ref="G4:I4"/>
    <mergeCell ref="G5:I5"/>
    <mergeCell ref="G6:I6"/>
    <mergeCell ref="J4:L4"/>
    <mergeCell ref="J5:L5"/>
    <mergeCell ref="J6:L6"/>
    <mergeCell ref="J7:L7"/>
    <mergeCell ref="G7:I7"/>
  </mergeCells>
  <phoneticPr fontId="2" type="noConversion"/>
  <hyperlinks>
    <hyperlink ref="M1" location="清單!A1" display="清單" xr:uid="{00000000-0004-0000-0B00-000000000000}"/>
  </hyperlinks>
  <pageMargins left="0.7" right="0.7" top="0.75" bottom="0.75" header="0.3" footer="0.3"/>
  <pageSetup paperSize="9" scale="8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L20"/>
  <sheetViews>
    <sheetView workbookViewId="0">
      <selection activeCell="D3" sqref="B3:D5"/>
    </sheetView>
  </sheetViews>
  <sheetFormatPr defaultColWidth="8.88671875" defaultRowHeight="16.2" x14ac:dyDescent="0.3"/>
  <cols>
    <col min="1" max="1" width="30.109375" style="38" customWidth="1"/>
    <col min="2" max="2" width="89.44140625" style="38" customWidth="1"/>
    <col min="3" max="3" width="41.88671875" style="38" customWidth="1"/>
    <col min="4" max="4" width="34" style="38" customWidth="1"/>
    <col min="5" max="16384" width="8.88671875" style="38"/>
  </cols>
  <sheetData>
    <row r="1" spans="1:5" ht="19.8" x14ac:dyDescent="0.3">
      <c r="A1" s="2"/>
      <c r="B1" s="250" t="s">
        <v>436</v>
      </c>
      <c r="C1" s="2"/>
      <c r="D1" s="2"/>
      <c r="E1" s="251" t="s">
        <v>281</v>
      </c>
    </row>
    <row r="2" spans="1:5" ht="19.8" x14ac:dyDescent="0.3">
      <c r="A2" s="155" t="s">
        <v>386</v>
      </c>
      <c r="B2" s="97" t="s">
        <v>387</v>
      </c>
      <c r="C2" s="97" t="s">
        <v>318</v>
      </c>
      <c r="D2" s="97" t="s">
        <v>627</v>
      </c>
      <c r="E2" s="2"/>
    </row>
    <row r="3" spans="1:5" ht="99" x14ac:dyDescent="0.3">
      <c r="A3" s="252" t="s">
        <v>527</v>
      </c>
      <c r="B3" s="459" t="s">
        <v>1025</v>
      </c>
      <c r="C3" s="460" t="s">
        <v>941</v>
      </c>
      <c r="D3" s="460" t="s">
        <v>1026</v>
      </c>
      <c r="E3" s="2"/>
    </row>
    <row r="4" spans="1:5" ht="99" x14ac:dyDescent="0.3">
      <c r="A4" s="252" t="s">
        <v>654</v>
      </c>
      <c r="B4" s="459" t="s">
        <v>1027</v>
      </c>
      <c r="C4" s="460" t="s">
        <v>941</v>
      </c>
      <c r="D4" s="460" t="s">
        <v>942</v>
      </c>
      <c r="E4" s="2"/>
    </row>
    <row r="5" spans="1:5" ht="59.4" x14ac:dyDescent="0.3">
      <c r="A5" s="252" t="s">
        <v>529</v>
      </c>
      <c r="B5" s="459" t="s">
        <v>943</v>
      </c>
      <c r="C5" s="460" t="s">
        <v>941</v>
      </c>
      <c r="D5" s="460" t="s">
        <v>1026</v>
      </c>
      <c r="E5" s="2"/>
    </row>
    <row r="6" spans="1:5" ht="138.6" x14ac:dyDescent="0.3">
      <c r="A6" s="252" t="s">
        <v>528</v>
      </c>
      <c r="B6" s="252" t="s">
        <v>656</v>
      </c>
      <c r="C6" s="253" t="s">
        <v>437</v>
      </c>
      <c r="D6" s="253"/>
      <c r="E6" s="2"/>
    </row>
    <row r="7" spans="1:5" ht="39.6" x14ac:dyDescent="0.3">
      <c r="A7" s="253" t="s">
        <v>321</v>
      </c>
      <c r="B7" s="252" t="s">
        <v>655</v>
      </c>
      <c r="C7" s="253" t="s">
        <v>568</v>
      </c>
      <c r="D7" s="253" t="s">
        <v>628</v>
      </c>
      <c r="E7" s="2"/>
    </row>
    <row r="8" spans="1:5" ht="39.6" x14ac:dyDescent="0.3">
      <c r="A8" s="253" t="s">
        <v>657</v>
      </c>
      <c r="B8" s="253" t="s">
        <v>432</v>
      </c>
      <c r="C8" s="253" t="s">
        <v>437</v>
      </c>
      <c r="D8" s="253" t="s">
        <v>628</v>
      </c>
      <c r="E8" s="2"/>
    </row>
    <row r="9" spans="1:5" ht="39.6" x14ac:dyDescent="0.3">
      <c r="A9" s="253" t="s">
        <v>322</v>
      </c>
      <c r="B9" s="253" t="s">
        <v>650</v>
      </c>
      <c r="C9" s="253" t="s">
        <v>437</v>
      </c>
      <c r="D9" s="253" t="s">
        <v>628</v>
      </c>
      <c r="E9" s="2"/>
    </row>
    <row r="10" spans="1:5" ht="39.6" x14ac:dyDescent="0.3">
      <c r="A10" s="253" t="s">
        <v>428</v>
      </c>
      <c r="B10" s="253" t="s">
        <v>645</v>
      </c>
      <c r="C10" s="253" t="s">
        <v>437</v>
      </c>
      <c r="D10" s="253" t="s">
        <v>628</v>
      </c>
      <c r="E10" s="2"/>
    </row>
    <row r="11" spans="1:5" ht="39.6" x14ac:dyDescent="0.3">
      <c r="A11" s="253" t="s">
        <v>319</v>
      </c>
      <c r="B11" s="253" t="s">
        <v>433</v>
      </c>
      <c r="C11" s="253" t="s">
        <v>437</v>
      </c>
      <c r="D11" s="253" t="s">
        <v>628</v>
      </c>
      <c r="E11" s="2"/>
    </row>
    <row r="12" spans="1:5" ht="59.4" x14ac:dyDescent="0.3">
      <c r="A12" s="253" t="s">
        <v>320</v>
      </c>
      <c r="B12" s="253" t="s">
        <v>658</v>
      </c>
      <c r="C12" s="253" t="s">
        <v>437</v>
      </c>
      <c r="D12" s="253" t="s">
        <v>628</v>
      </c>
      <c r="E12" s="2"/>
    </row>
    <row r="13" spans="1:5" ht="39.6" x14ac:dyDescent="0.3">
      <c r="A13" s="253" t="s">
        <v>321</v>
      </c>
      <c r="B13" s="252" t="s">
        <v>633</v>
      </c>
      <c r="C13" s="253" t="s">
        <v>437</v>
      </c>
      <c r="D13" s="253" t="s">
        <v>630</v>
      </c>
      <c r="E13" s="2"/>
    </row>
    <row r="14" spans="1:5" ht="39.6" x14ac:dyDescent="0.3">
      <c r="A14" s="253" t="s">
        <v>322</v>
      </c>
      <c r="B14" s="253" t="s">
        <v>632</v>
      </c>
      <c r="C14" s="253" t="s">
        <v>437</v>
      </c>
      <c r="D14" s="253" t="s">
        <v>631</v>
      </c>
      <c r="E14" s="2"/>
    </row>
    <row r="15" spans="1:5" ht="16.2" customHeight="1" x14ac:dyDescent="0.3">
      <c r="A15" s="311"/>
      <c r="B15" s="322"/>
      <c r="C15" s="311"/>
      <c r="D15" s="311"/>
      <c r="E15" s="2"/>
    </row>
    <row r="16" spans="1:5" ht="16.2" customHeight="1" x14ac:dyDescent="0.3">
      <c r="A16" s="96" t="s">
        <v>661</v>
      </c>
      <c r="B16" s="96"/>
      <c r="C16" s="2"/>
      <c r="D16" s="2"/>
      <c r="E16" s="2"/>
    </row>
    <row r="17" spans="1:12" ht="19.8" x14ac:dyDescent="0.3">
      <c r="A17" s="96" t="s">
        <v>388</v>
      </c>
      <c r="B17" s="96"/>
      <c r="C17" s="2"/>
      <c r="D17" s="2"/>
    </row>
    <row r="18" spans="1:12" ht="19.8" x14ac:dyDescent="0.3">
      <c r="A18" s="96"/>
      <c r="E18" s="321"/>
      <c r="F18" s="321"/>
      <c r="G18" s="321"/>
      <c r="H18" s="321"/>
      <c r="I18" s="321"/>
      <c r="J18" s="321"/>
      <c r="K18" s="321"/>
      <c r="L18" s="321"/>
    </row>
    <row r="19" spans="1:12" ht="19.8" x14ac:dyDescent="0.3">
      <c r="E19" s="321"/>
      <c r="F19" s="321"/>
      <c r="G19" s="321"/>
      <c r="H19" s="321"/>
      <c r="I19" s="321"/>
      <c r="J19" s="321"/>
      <c r="K19" s="321"/>
      <c r="L19" s="321"/>
    </row>
    <row r="20" spans="1:12" ht="19.8" x14ac:dyDescent="0.3">
      <c r="A20" s="321" t="s">
        <v>644</v>
      </c>
      <c r="B20" s="321"/>
      <c r="C20" s="321"/>
      <c r="D20" s="321"/>
    </row>
  </sheetData>
  <phoneticPr fontId="2" type="noConversion"/>
  <hyperlinks>
    <hyperlink ref="E1" location="清單!A1" display="清單" xr:uid="{00000000-0004-0000-0C00-000000000000}"/>
  </hyperlinks>
  <pageMargins left="0.25" right="0.25" top="0.75" bottom="0.75" header="0.3" footer="0.3"/>
  <pageSetup paperSize="9" scale="5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31"/>
  <sheetViews>
    <sheetView workbookViewId="0">
      <selection sqref="A1:I1"/>
    </sheetView>
  </sheetViews>
  <sheetFormatPr defaultRowHeight="16.2" x14ac:dyDescent="0.3"/>
  <cols>
    <col min="1" max="1" width="26.44140625" style="287" customWidth="1"/>
    <col min="2" max="2" width="17.44140625" style="95" customWidth="1"/>
    <col min="3" max="3" width="8.44140625" style="95" customWidth="1"/>
    <col min="4" max="4" width="8" style="95" customWidth="1"/>
    <col min="5" max="5" width="11.88671875" style="95" customWidth="1"/>
    <col min="6" max="6" width="7.44140625" style="95" customWidth="1"/>
    <col min="7" max="7" width="30.21875" style="95" customWidth="1"/>
    <col min="8" max="8" width="32.109375" style="95" customWidth="1"/>
    <col min="9" max="9" width="32.21875" style="95" customWidth="1"/>
    <col min="10" max="10" width="10.44140625" style="2" bestFit="1" customWidth="1"/>
    <col min="11" max="11" width="14.44140625" style="2" bestFit="1" customWidth="1"/>
    <col min="12" max="12" width="15.44140625" style="2" bestFit="1" customWidth="1"/>
    <col min="13" max="13" width="10.44140625" style="2" bestFit="1" customWidth="1"/>
    <col min="14" max="14" width="14.44140625" style="2" bestFit="1" customWidth="1"/>
    <col min="15" max="15" width="15.44140625" style="2" bestFit="1" customWidth="1"/>
    <col min="16" max="253" width="8.88671875" style="2"/>
    <col min="254" max="254" width="25.109375" style="2" customWidth="1"/>
    <col min="255" max="255" width="38.109375" style="2" customWidth="1"/>
    <col min="256" max="256" width="27.88671875" style="2" customWidth="1"/>
    <col min="257" max="257" width="19" style="2" customWidth="1"/>
    <col min="258" max="260" width="23" style="2" customWidth="1"/>
    <col min="261" max="261" width="26.21875" style="2" customWidth="1"/>
    <col min="262" max="262" width="25.44140625" style="2" customWidth="1"/>
    <col min="263" max="263" width="11.109375" style="2" customWidth="1"/>
    <col min="264" max="264" width="15.5546875" style="2" customWidth="1"/>
    <col min="265" max="265" width="13.77734375" style="2" customWidth="1"/>
    <col min="266" max="266" width="10.21875" style="2" customWidth="1"/>
    <col min="267" max="268" width="16.88671875" style="2" customWidth="1"/>
    <col min="269" max="269" width="10.44140625" style="2" customWidth="1"/>
    <col min="270" max="270" width="15.5546875" style="2" customWidth="1"/>
    <col min="271" max="271" width="15.109375" style="2" customWidth="1"/>
    <col min="272" max="509" width="8.88671875" style="2"/>
    <col min="510" max="510" width="25.109375" style="2" customWidth="1"/>
    <col min="511" max="511" width="38.109375" style="2" customWidth="1"/>
    <col min="512" max="512" width="27.88671875" style="2" customWidth="1"/>
    <col min="513" max="513" width="19" style="2" customWidth="1"/>
    <col min="514" max="516" width="23" style="2" customWidth="1"/>
    <col min="517" max="517" width="26.21875" style="2" customWidth="1"/>
    <col min="518" max="518" width="25.44140625" style="2" customWidth="1"/>
    <col min="519" max="519" width="11.109375" style="2" customWidth="1"/>
    <col min="520" max="520" width="15.5546875" style="2" customWidth="1"/>
    <col min="521" max="521" width="13.77734375" style="2" customWidth="1"/>
    <col min="522" max="522" width="10.21875" style="2" customWidth="1"/>
    <col min="523" max="524" width="16.88671875" style="2" customWidth="1"/>
    <col min="525" max="525" width="10.44140625" style="2" customWidth="1"/>
    <col min="526" max="526" width="15.5546875" style="2" customWidth="1"/>
    <col min="527" max="527" width="15.109375" style="2" customWidth="1"/>
    <col min="528" max="765" width="8.88671875" style="2"/>
    <col min="766" max="766" width="25.109375" style="2" customWidth="1"/>
    <col min="767" max="767" width="38.109375" style="2" customWidth="1"/>
    <col min="768" max="768" width="27.88671875" style="2" customWidth="1"/>
    <col min="769" max="769" width="19" style="2" customWidth="1"/>
    <col min="770" max="772" width="23" style="2" customWidth="1"/>
    <col min="773" max="773" width="26.21875" style="2" customWidth="1"/>
    <col min="774" max="774" width="25.44140625" style="2" customWidth="1"/>
    <col min="775" max="775" width="11.109375" style="2" customWidth="1"/>
    <col min="776" max="776" width="15.5546875" style="2" customWidth="1"/>
    <col min="777" max="777" width="13.77734375" style="2" customWidth="1"/>
    <col min="778" max="778" width="10.21875" style="2" customWidth="1"/>
    <col min="779" max="780" width="16.88671875" style="2" customWidth="1"/>
    <col min="781" max="781" width="10.44140625" style="2" customWidth="1"/>
    <col min="782" max="782" width="15.5546875" style="2" customWidth="1"/>
    <col min="783" max="783" width="15.109375" style="2" customWidth="1"/>
    <col min="784" max="1021" width="8.88671875" style="2"/>
    <col min="1022" max="1022" width="25.109375" style="2" customWidth="1"/>
    <col min="1023" max="1023" width="38.109375" style="2" customWidth="1"/>
    <col min="1024" max="1024" width="27.88671875" style="2" customWidth="1"/>
    <col min="1025" max="1025" width="19" style="2" customWidth="1"/>
    <col min="1026" max="1028" width="23" style="2" customWidth="1"/>
    <col min="1029" max="1029" width="26.21875" style="2" customWidth="1"/>
    <col min="1030" max="1030" width="25.44140625" style="2" customWidth="1"/>
    <col min="1031" max="1031" width="11.109375" style="2" customWidth="1"/>
    <col min="1032" max="1032" width="15.5546875" style="2" customWidth="1"/>
    <col min="1033" max="1033" width="13.77734375" style="2" customWidth="1"/>
    <col min="1034" max="1034" width="10.21875" style="2" customWidth="1"/>
    <col min="1035" max="1036" width="16.88671875" style="2" customWidth="1"/>
    <col min="1037" max="1037" width="10.44140625" style="2" customWidth="1"/>
    <col min="1038" max="1038" width="15.5546875" style="2" customWidth="1"/>
    <col min="1039" max="1039" width="15.109375" style="2" customWidth="1"/>
    <col min="1040" max="1277" width="8.88671875" style="2"/>
    <col min="1278" max="1278" width="25.109375" style="2" customWidth="1"/>
    <col min="1279" max="1279" width="38.109375" style="2" customWidth="1"/>
    <col min="1280" max="1280" width="27.88671875" style="2" customWidth="1"/>
    <col min="1281" max="1281" width="19" style="2" customWidth="1"/>
    <col min="1282" max="1284" width="23" style="2" customWidth="1"/>
    <col min="1285" max="1285" width="26.21875" style="2" customWidth="1"/>
    <col min="1286" max="1286" width="25.44140625" style="2" customWidth="1"/>
    <col min="1287" max="1287" width="11.109375" style="2" customWidth="1"/>
    <col min="1288" max="1288" width="15.5546875" style="2" customWidth="1"/>
    <col min="1289" max="1289" width="13.77734375" style="2" customWidth="1"/>
    <col min="1290" max="1290" width="10.21875" style="2" customWidth="1"/>
    <col min="1291" max="1292" width="16.88671875" style="2" customWidth="1"/>
    <col min="1293" max="1293" width="10.44140625" style="2" customWidth="1"/>
    <col min="1294" max="1294" width="15.5546875" style="2" customWidth="1"/>
    <col min="1295" max="1295" width="15.109375" style="2" customWidth="1"/>
    <col min="1296" max="1533" width="8.88671875" style="2"/>
    <col min="1534" max="1534" width="25.109375" style="2" customWidth="1"/>
    <col min="1535" max="1535" width="38.109375" style="2" customWidth="1"/>
    <col min="1536" max="1536" width="27.88671875" style="2" customWidth="1"/>
    <col min="1537" max="1537" width="19" style="2" customWidth="1"/>
    <col min="1538" max="1540" width="23" style="2" customWidth="1"/>
    <col min="1541" max="1541" width="26.21875" style="2" customWidth="1"/>
    <col min="1542" max="1542" width="25.44140625" style="2" customWidth="1"/>
    <col min="1543" max="1543" width="11.109375" style="2" customWidth="1"/>
    <col min="1544" max="1544" width="15.5546875" style="2" customWidth="1"/>
    <col min="1545" max="1545" width="13.77734375" style="2" customWidth="1"/>
    <col min="1546" max="1546" width="10.21875" style="2" customWidth="1"/>
    <col min="1547" max="1548" width="16.88671875" style="2" customWidth="1"/>
    <col min="1549" max="1549" width="10.44140625" style="2" customWidth="1"/>
    <col min="1550" max="1550" width="15.5546875" style="2" customWidth="1"/>
    <col min="1551" max="1551" width="15.109375" style="2" customWidth="1"/>
    <col min="1552" max="1789" width="8.88671875" style="2"/>
    <col min="1790" max="1790" width="25.109375" style="2" customWidth="1"/>
    <col min="1791" max="1791" width="38.109375" style="2" customWidth="1"/>
    <col min="1792" max="1792" width="27.88671875" style="2" customWidth="1"/>
    <col min="1793" max="1793" width="19" style="2" customWidth="1"/>
    <col min="1794" max="1796" width="23" style="2" customWidth="1"/>
    <col min="1797" max="1797" width="26.21875" style="2" customWidth="1"/>
    <col min="1798" max="1798" width="25.44140625" style="2" customWidth="1"/>
    <col min="1799" max="1799" width="11.109375" style="2" customWidth="1"/>
    <col min="1800" max="1800" width="15.5546875" style="2" customWidth="1"/>
    <col min="1801" max="1801" width="13.77734375" style="2" customWidth="1"/>
    <col min="1802" max="1802" width="10.21875" style="2" customWidth="1"/>
    <col min="1803" max="1804" width="16.88671875" style="2" customWidth="1"/>
    <col min="1805" max="1805" width="10.44140625" style="2" customWidth="1"/>
    <col min="1806" max="1806" width="15.5546875" style="2" customWidth="1"/>
    <col min="1807" max="1807" width="15.109375" style="2" customWidth="1"/>
    <col min="1808" max="2045" width="8.88671875" style="2"/>
    <col min="2046" max="2046" width="25.109375" style="2" customWidth="1"/>
    <col min="2047" max="2047" width="38.109375" style="2" customWidth="1"/>
    <col min="2048" max="2048" width="27.88671875" style="2" customWidth="1"/>
    <col min="2049" max="2049" width="19" style="2" customWidth="1"/>
    <col min="2050" max="2052" width="23" style="2" customWidth="1"/>
    <col min="2053" max="2053" width="26.21875" style="2" customWidth="1"/>
    <col min="2054" max="2054" width="25.44140625" style="2" customWidth="1"/>
    <col min="2055" max="2055" width="11.109375" style="2" customWidth="1"/>
    <col min="2056" max="2056" width="15.5546875" style="2" customWidth="1"/>
    <col min="2057" max="2057" width="13.77734375" style="2" customWidth="1"/>
    <col min="2058" max="2058" width="10.21875" style="2" customWidth="1"/>
    <col min="2059" max="2060" width="16.88671875" style="2" customWidth="1"/>
    <col min="2061" max="2061" width="10.44140625" style="2" customWidth="1"/>
    <col min="2062" max="2062" width="15.5546875" style="2" customWidth="1"/>
    <col min="2063" max="2063" width="15.109375" style="2" customWidth="1"/>
    <col min="2064" max="2301" width="8.88671875" style="2"/>
    <col min="2302" max="2302" width="25.109375" style="2" customWidth="1"/>
    <col min="2303" max="2303" width="38.109375" style="2" customWidth="1"/>
    <col min="2304" max="2304" width="27.88671875" style="2" customWidth="1"/>
    <col min="2305" max="2305" width="19" style="2" customWidth="1"/>
    <col min="2306" max="2308" width="23" style="2" customWidth="1"/>
    <col min="2309" max="2309" width="26.21875" style="2" customWidth="1"/>
    <col min="2310" max="2310" width="25.44140625" style="2" customWidth="1"/>
    <col min="2311" max="2311" width="11.109375" style="2" customWidth="1"/>
    <col min="2312" max="2312" width="15.5546875" style="2" customWidth="1"/>
    <col min="2313" max="2313" width="13.77734375" style="2" customWidth="1"/>
    <col min="2314" max="2314" width="10.21875" style="2" customWidth="1"/>
    <col min="2315" max="2316" width="16.88671875" style="2" customWidth="1"/>
    <col min="2317" max="2317" width="10.44140625" style="2" customWidth="1"/>
    <col min="2318" max="2318" width="15.5546875" style="2" customWidth="1"/>
    <col min="2319" max="2319" width="15.109375" style="2" customWidth="1"/>
    <col min="2320" max="2557" width="8.88671875" style="2"/>
    <col min="2558" max="2558" width="25.109375" style="2" customWidth="1"/>
    <col min="2559" max="2559" width="38.109375" style="2" customWidth="1"/>
    <col min="2560" max="2560" width="27.88671875" style="2" customWidth="1"/>
    <col min="2561" max="2561" width="19" style="2" customWidth="1"/>
    <col min="2562" max="2564" width="23" style="2" customWidth="1"/>
    <col min="2565" max="2565" width="26.21875" style="2" customWidth="1"/>
    <col min="2566" max="2566" width="25.44140625" style="2" customWidth="1"/>
    <col min="2567" max="2567" width="11.109375" style="2" customWidth="1"/>
    <col min="2568" max="2568" width="15.5546875" style="2" customWidth="1"/>
    <col min="2569" max="2569" width="13.77734375" style="2" customWidth="1"/>
    <col min="2570" max="2570" width="10.21875" style="2" customWidth="1"/>
    <col min="2571" max="2572" width="16.88671875" style="2" customWidth="1"/>
    <col min="2573" max="2573" width="10.44140625" style="2" customWidth="1"/>
    <col min="2574" max="2574" width="15.5546875" style="2" customWidth="1"/>
    <col min="2575" max="2575" width="15.109375" style="2" customWidth="1"/>
    <col min="2576" max="2813" width="8.88671875" style="2"/>
    <col min="2814" max="2814" width="25.109375" style="2" customWidth="1"/>
    <col min="2815" max="2815" width="38.109375" style="2" customWidth="1"/>
    <col min="2816" max="2816" width="27.88671875" style="2" customWidth="1"/>
    <col min="2817" max="2817" width="19" style="2" customWidth="1"/>
    <col min="2818" max="2820" width="23" style="2" customWidth="1"/>
    <col min="2821" max="2821" width="26.21875" style="2" customWidth="1"/>
    <col min="2822" max="2822" width="25.44140625" style="2" customWidth="1"/>
    <col min="2823" max="2823" width="11.109375" style="2" customWidth="1"/>
    <col min="2824" max="2824" width="15.5546875" style="2" customWidth="1"/>
    <col min="2825" max="2825" width="13.77734375" style="2" customWidth="1"/>
    <col min="2826" max="2826" width="10.21875" style="2" customWidth="1"/>
    <col min="2827" max="2828" width="16.88671875" style="2" customWidth="1"/>
    <col min="2829" max="2829" width="10.44140625" style="2" customWidth="1"/>
    <col min="2830" max="2830" width="15.5546875" style="2" customWidth="1"/>
    <col min="2831" max="2831" width="15.109375" style="2" customWidth="1"/>
    <col min="2832" max="3069" width="8.88671875" style="2"/>
    <col min="3070" max="3070" width="25.109375" style="2" customWidth="1"/>
    <col min="3071" max="3071" width="38.109375" style="2" customWidth="1"/>
    <col min="3072" max="3072" width="27.88671875" style="2" customWidth="1"/>
    <col min="3073" max="3073" width="19" style="2" customWidth="1"/>
    <col min="3074" max="3076" width="23" style="2" customWidth="1"/>
    <col min="3077" max="3077" width="26.21875" style="2" customWidth="1"/>
    <col min="3078" max="3078" width="25.44140625" style="2" customWidth="1"/>
    <col min="3079" max="3079" width="11.109375" style="2" customWidth="1"/>
    <col min="3080" max="3080" width="15.5546875" style="2" customWidth="1"/>
    <col min="3081" max="3081" width="13.77734375" style="2" customWidth="1"/>
    <col min="3082" max="3082" width="10.21875" style="2" customWidth="1"/>
    <col min="3083" max="3084" width="16.88671875" style="2" customWidth="1"/>
    <col min="3085" max="3085" width="10.44140625" style="2" customWidth="1"/>
    <col min="3086" max="3086" width="15.5546875" style="2" customWidth="1"/>
    <col min="3087" max="3087" width="15.109375" style="2" customWidth="1"/>
    <col min="3088" max="3325" width="8.88671875" style="2"/>
    <col min="3326" max="3326" width="25.109375" style="2" customWidth="1"/>
    <col min="3327" max="3327" width="38.109375" style="2" customWidth="1"/>
    <col min="3328" max="3328" width="27.88671875" style="2" customWidth="1"/>
    <col min="3329" max="3329" width="19" style="2" customWidth="1"/>
    <col min="3330" max="3332" width="23" style="2" customWidth="1"/>
    <col min="3333" max="3333" width="26.21875" style="2" customWidth="1"/>
    <col min="3334" max="3334" width="25.44140625" style="2" customWidth="1"/>
    <col min="3335" max="3335" width="11.109375" style="2" customWidth="1"/>
    <col min="3336" max="3336" width="15.5546875" style="2" customWidth="1"/>
    <col min="3337" max="3337" width="13.77734375" style="2" customWidth="1"/>
    <col min="3338" max="3338" width="10.21875" style="2" customWidth="1"/>
    <col min="3339" max="3340" width="16.88671875" style="2" customWidth="1"/>
    <col min="3341" max="3341" width="10.44140625" style="2" customWidth="1"/>
    <col min="3342" max="3342" width="15.5546875" style="2" customWidth="1"/>
    <col min="3343" max="3343" width="15.109375" style="2" customWidth="1"/>
    <col min="3344" max="3581" width="8.88671875" style="2"/>
    <col min="3582" max="3582" width="25.109375" style="2" customWidth="1"/>
    <col min="3583" max="3583" width="38.109375" style="2" customWidth="1"/>
    <col min="3584" max="3584" width="27.88671875" style="2" customWidth="1"/>
    <col min="3585" max="3585" width="19" style="2" customWidth="1"/>
    <col min="3586" max="3588" width="23" style="2" customWidth="1"/>
    <col min="3589" max="3589" width="26.21875" style="2" customWidth="1"/>
    <col min="3590" max="3590" width="25.44140625" style="2" customWidth="1"/>
    <col min="3591" max="3591" width="11.109375" style="2" customWidth="1"/>
    <col min="3592" max="3592" width="15.5546875" style="2" customWidth="1"/>
    <col min="3593" max="3593" width="13.77734375" style="2" customWidth="1"/>
    <col min="3594" max="3594" width="10.21875" style="2" customWidth="1"/>
    <col min="3595" max="3596" width="16.88671875" style="2" customWidth="1"/>
    <col min="3597" max="3597" width="10.44140625" style="2" customWidth="1"/>
    <col min="3598" max="3598" width="15.5546875" style="2" customWidth="1"/>
    <col min="3599" max="3599" width="15.109375" style="2" customWidth="1"/>
    <col min="3600" max="3837" width="8.88671875" style="2"/>
    <col min="3838" max="3838" width="25.109375" style="2" customWidth="1"/>
    <col min="3839" max="3839" width="38.109375" style="2" customWidth="1"/>
    <col min="3840" max="3840" width="27.88671875" style="2" customWidth="1"/>
    <col min="3841" max="3841" width="19" style="2" customWidth="1"/>
    <col min="3842" max="3844" width="23" style="2" customWidth="1"/>
    <col min="3845" max="3845" width="26.21875" style="2" customWidth="1"/>
    <col min="3846" max="3846" width="25.44140625" style="2" customWidth="1"/>
    <col min="3847" max="3847" width="11.109375" style="2" customWidth="1"/>
    <col min="3848" max="3848" width="15.5546875" style="2" customWidth="1"/>
    <col min="3849" max="3849" width="13.77734375" style="2" customWidth="1"/>
    <col min="3850" max="3850" width="10.21875" style="2" customWidth="1"/>
    <col min="3851" max="3852" width="16.88671875" style="2" customWidth="1"/>
    <col min="3853" max="3853" width="10.44140625" style="2" customWidth="1"/>
    <col min="3854" max="3854" width="15.5546875" style="2" customWidth="1"/>
    <col min="3855" max="3855" width="15.109375" style="2" customWidth="1"/>
    <col min="3856" max="4093" width="8.88671875" style="2"/>
    <col min="4094" max="4094" width="25.109375" style="2" customWidth="1"/>
    <col min="4095" max="4095" width="38.109375" style="2" customWidth="1"/>
    <col min="4096" max="4096" width="27.88671875" style="2" customWidth="1"/>
    <col min="4097" max="4097" width="19" style="2" customWidth="1"/>
    <col min="4098" max="4100" width="23" style="2" customWidth="1"/>
    <col min="4101" max="4101" width="26.21875" style="2" customWidth="1"/>
    <col min="4102" max="4102" width="25.44140625" style="2" customWidth="1"/>
    <col min="4103" max="4103" width="11.109375" style="2" customWidth="1"/>
    <col min="4104" max="4104" width="15.5546875" style="2" customWidth="1"/>
    <col min="4105" max="4105" width="13.77734375" style="2" customWidth="1"/>
    <col min="4106" max="4106" width="10.21875" style="2" customWidth="1"/>
    <col min="4107" max="4108" width="16.88671875" style="2" customWidth="1"/>
    <col min="4109" max="4109" width="10.44140625" style="2" customWidth="1"/>
    <col min="4110" max="4110" width="15.5546875" style="2" customWidth="1"/>
    <col min="4111" max="4111" width="15.109375" style="2" customWidth="1"/>
    <col min="4112" max="4349" width="8.88671875" style="2"/>
    <col min="4350" max="4350" width="25.109375" style="2" customWidth="1"/>
    <col min="4351" max="4351" width="38.109375" style="2" customWidth="1"/>
    <col min="4352" max="4352" width="27.88671875" style="2" customWidth="1"/>
    <col min="4353" max="4353" width="19" style="2" customWidth="1"/>
    <col min="4354" max="4356" width="23" style="2" customWidth="1"/>
    <col min="4357" max="4357" width="26.21875" style="2" customWidth="1"/>
    <col min="4358" max="4358" width="25.44140625" style="2" customWidth="1"/>
    <col min="4359" max="4359" width="11.109375" style="2" customWidth="1"/>
    <col min="4360" max="4360" width="15.5546875" style="2" customWidth="1"/>
    <col min="4361" max="4361" width="13.77734375" style="2" customWidth="1"/>
    <col min="4362" max="4362" width="10.21875" style="2" customWidth="1"/>
    <col min="4363" max="4364" width="16.88671875" style="2" customWidth="1"/>
    <col min="4365" max="4365" width="10.44140625" style="2" customWidth="1"/>
    <col min="4366" max="4366" width="15.5546875" style="2" customWidth="1"/>
    <col min="4367" max="4367" width="15.109375" style="2" customWidth="1"/>
    <col min="4368" max="4605" width="8.88671875" style="2"/>
    <col min="4606" max="4606" width="25.109375" style="2" customWidth="1"/>
    <col min="4607" max="4607" width="38.109375" style="2" customWidth="1"/>
    <col min="4608" max="4608" width="27.88671875" style="2" customWidth="1"/>
    <col min="4609" max="4609" width="19" style="2" customWidth="1"/>
    <col min="4610" max="4612" width="23" style="2" customWidth="1"/>
    <col min="4613" max="4613" width="26.21875" style="2" customWidth="1"/>
    <col min="4614" max="4614" width="25.44140625" style="2" customWidth="1"/>
    <col min="4615" max="4615" width="11.109375" style="2" customWidth="1"/>
    <col min="4616" max="4616" width="15.5546875" style="2" customWidth="1"/>
    <col min="4617" max="4617" width="13.77734375" style="2" customWidth="1"/>
    <col min="4618" max="4618" width="10.21875" style="2" customWidth="1"/>
    <col min="4619" max="4620" width="16.88671875" style="2" customWidth="1"/>
    <col min="4621" max="4621" width="10.44140625" style="2" customWidth="1"/>
    <col min="4622" max="4622" width="15.5546875" style="2" customWidth="1"/>
    <col min="4623" max="4623" width="15.109375" style="2" customWidth="1"/>
    <col min="4624" max="4861" width="8.88671875" style="2"/>
    <col min="4862" max="4862" width="25.109375" style="2" customWidth="1"/>
    <col min="4863" max="4863" width="38.109375" style="2" customWidth="1"/>
    <col min="4864" max="4864" width="27.88671875" style="2" customWidth="1"/>
    <col min="4865" max="4865" width="19" style="2" customWidth="1"/>
    <col min="4866" max="4868" width="23" style="2" customWidth="1"/>
    <col min="4869" max="4869" width="26.21875" style="2" customWidth="1"/>
    <col min="4870" max="4870" width="25.44140625" style="2" customWidth="1"/>
    <col min="4871" max="4871" width="11.109375" style="2" customWidth="1"/>
    <col min="4872" max="4872" width="15.5546875" style="2" customWidth="1"/>
    <col min="4873" max="4873" width="13.77734375" style="2" customWidth="1"/>
    <col min="4874" max="4874" width="10.21875" style="2" customWidth="1"/>
    <col min="4875" max="4876" width="16.88671875" style="2" customWidth="1"/>
    <col min="4877" max="4877" width="10.44140625" style="2" customWidth="1"/>
    <col min="4878" max="4878" width="15.5546875" style="2" customWidth="1"/>
    <col min="4879" max="4879" width="15.109375" style="2" customWidth="1"/>
    <col min="4880" max="5117" width="8.88671875" style="2"/>
    <col min="5118" max="5118" width="25.109375" style="2" customWidth="1"/>
    <col min="5119" max="5119" width="38.109375" style="2" customWidth="1"/>
    <col min="5120" max="5120" width="27.88671875" style="2" customWidth="1"/>
    <col min="5121" max="5121" width="19" style="2" customWidth="1"/>
    <col min="5122" max="5124" width="23" style="2" customWidth="1"/>
    <col min="5125" max="5125" width="26.21875" style="2" customWidth="1"/>
    <col min="5126" max="5126" width="25.44140625" style="2" customWidth="1"/>
    <col min="5127" max="5127" width="11.109375" style="2" customWidth="1"/>
    <col min="5128" max="5128" width="15.5546875" style="2" customWidth="1"/>
    <col min="5129" max="5129" width="13.77734375" style="2" customWidth="1"/>
    <col min="5130" max="5130" width="10.21875" style="2" customWidth="1"/>
    <col min="5131" max="5132" width="16.88671875" style="2" customWidth="1"/>
    <col min="5133" max="5133" width="10.44140625" style="2" customWidth="1"/>
    <col min="5134" max="5134" width="15.5546875" style="2" customWidth="1"/>
    <col min="5135" max="5135" width="15.109375" style="2" customWidth="1"/>
    <col min="5136" max="5373" width="8.88671875" style="2"/>
    <col min="5374" max="5374" width="25.109375" style="2" customWidth="1"/>
    <col min="5375" max="5375" width="38.109375" style="2" customWidth="1"/>
    <col min="5376" max="5376" width="27.88671875" style="2" customWidth="1"/>
    <col min="5377" max="5377" width="19" style="2" customWidth="1"/>
    <col min="5378" max="5380" width="23" style="2" customWidth="1"/>
    <col min="5381" max="5381" width="26.21875" style="2" customWidth="1"/>
    <col min="5382" max="5382" width="25.44140625" style="2" customWidth="1"/>
    <col min="5383" max="5383" width="11.109375" style="2" customWidth="1"/>
    <col min="5384" max="5384" width="15.5546875" style="2" customWidth="1"/>
    <col min="5385" max="5385" width="13.77734375" style="2" customWidth="1"/>
    <col min="5386" max="5386" width="10.21875" style="2" customWidth="1"/>
    <col min="5387" max="5388" width="16.88671875" style="2" customWidth="1"/>
    <col min="5389" max="5389" width="10.44140625" style="2" customWidth="1"/>
    <col min="5390" max="5390" width="15.5546875" style="2" customWidth="1"/>
    <col min="5391" max="5391" width="15.109375" style="2" customWidth="1"/>
    <col min="5392" max="5629" width="8.88671875" style="2"/>
    <col min="5630" max="5630" width="25.109375" style="2" customWidth="1"/>
    <col min="5631" max="5631" width="38.109375" style="2" customWidth="1"/>
    <col min="5632" max="5632" width="27.88671875" style="2" customWidth="1"/>
    <col min="5633" max="5633" width="19" style="2" customWidth="1"/>
    <col min="5634" max="5636" width="23" style="2" customWidth="1"/>
    <col min="5637" max="5637" width="26.21875" style="2" customWidth="1"/>
    <col min="5638" max="5638" width="25.44140625" style="2" customWidth="1"/>
    <col min="5639" max="5639" width="11.109375" style="2" customWidth="1"/>
    <col min="5640" max="5640" width="15.5546875" style="2" customWidth="1"/>
    <col min="5641" max="5641" width="13.77734375" style="2" customWidth="1"/>
    <col min="5642" max="5642" width="10.21875" style="2" customWidth="1"/>
    <col min="5643" max="5644" width="16.88671875" style="2" customWidth="1"/>
    <col min="5645" max="5645" width="10.44140625" style="2" customWidth="1"/>
    <col min="5646" max="5646" width="15.5546875" style="2" customWidth="1"/>
    <col min="5647" max="5647" width="15.109375" style="2" customWidth="1"/>
    <col min="5648" max="5885" width="8.88671875" style="2"/>
    <col min="5886" max="5886" width="25.109375" style="2" customWidth="1"/>
    <col min="5887" max="5887" width="38.109375" style="2" customWidth="1"/>
    <col min="5888" max="5888" width="27.88671875" style="2" customWidth="1"/>
    <col min="5889" max="5889" width="19" style="2" customWidth="1"/>
    <col min="5890" max="5892" width="23" style="2" customWidth="1"/>
    <col min="5893" max="5893" width="26.21875" style="2" customWidth="1"/>
    <col min="5894" max="5894" width="25.44140625" style="2" customWidth="1"/>
    <col min="5895" max="5895" width="11.109375" style="2" customWidth="1"/>
    <col min="5896" max="5896" width="15.5546875" style="2" customWidth="1"/>
    <col min="5897" max="5897" width="13.77734375" style="2" customWidth="1"/>
    <col min="5898" max="5898" width="10.21875" style="2" customWidth="1"/>
    <col min="5899" max="5900" width="16.88671875" style="2" customWidth="1"/>
    <col min="5901" max="5901" width="10.44140625" style="2" customWidth="1"/>
    <col min="5902" max="5902" width="15.5546875" style="2" customWidth="1"/>
    <col min="5903" max="5903" width="15.109375" style="2" customWidth="1"/>
    <col min="5904" max="6141" width="8.88671875" style="2"/>
    <col min="6142" max="6142" width="25.109375" style="2" customWidth="1"/>
    <col min="6143" max="6143" width="38.109375" style="2" customWidth="1"/>
    <col min="6144" max="6144" width="27.88671875" style="2" customWidth="1"/>
    <col min="6145" max="6145" width="19" style="2" customWidth="1"/>
    <col min="6146" max="6148" width="23" style="2" customWidth="1"/>
    <col min="6149" max="6149" width="26.21875" style="2" customWidth="1"/>
    <col min="6150" max="6150" width="25.44140625" style="2" customWidth="1"/>
    <col min="6151" max="6151" width="11.109375" style="2" customWidth="1"/>
    <col min="6152" max="6152" width="15.5546875" style="2" customWidth="1"/>
    <col min="6153" max="6153" width="13.77734375" style="2" customWidth="1"/>
    <col min="6154" max="6154" width="10.21875" style="2" customWidth="1"/>
    <col min="6155" max="6156" width="16.88671875" style="2" customWidth="1"/>
    <col min="6157" max="6157" width="10.44140625" style="2" customWidth="1"/>
    <col min="6158" max="6158" width="15.5546875" style="2" customWidth="1"/>
    <col min="6159" max="6159" width="15.109375" style="2" customWidth="1"/>
    <col min="6160" max="6397" width="8.88671875" style="2"/>
    <col min="6398" max="6398" width="25.109375" style="2" customWidth="1"/>
    <col min="6399" max="6399" width="38.109375" style="2" customWidth="1"/>
    <col min="6400" max="6400" width="27.88671875" style="2" customWidth="1"/>
    <col min="6401" max="6401" width="19" style="2" customWidth="1"/>
    <col min="6402" max="6404" width="23" style="2" customWidth="1"/>
    <col min="6405" max="6405" width="26.21875" style="2" customWidth="1"/>
    <col min="6406" max="6406" width="25.44140625" style="2" customWidth="1"/>
    <col min="6407" max="6407" width="11.109375" style="2" customWidth="1"/>
    <col min="6408" max="6408" width="15.5546875" style="2" customWidth="1"/>
    <col min="6409" max="6409" width="13.77734375" style="2" customWidth="1"/>
    <col min="6410" max="6410" width="10.21875" style="2" customWidth="1"/>
    <col min="6411" max="6412" width="16.88671875" style="2" customWidth="1"/>
    <col min="6413" max="6413" width="10.44140625" style="2" customWidth="1"/>
    <col min="6414" max="6414" width="15.5546875" style="2" customWidth="1"/>
    <col min="6415" max="6415" width="15.109375" style="2" customWidth="1"/>
    <col min="6416" max="6653" width="8.88671875" style="2"/>
    <col min="6654" max="6654" width="25.109375" style="2" customWidth="1"/>
    <col min="6655" max="6655" width="38.109375" style="2" customWidth="1"/>
    <col min="6656" max="6656" width="27.88671875" style="2" customWidth="1"/>
    <col min="6657" max="6657" width="19" style="2" customWidth="1"/>
    <col min="6658" max="6660" width="23" style="2" customWidth="1"/>
    <col min="6661" max="6661" width="26.21875" style="2" customWidth="1"/>
    <col min="6662" max="6662" width="25.44140625" style="2" customWidth="1"/>
    <col min="6663" max="6663" width="11.109375" style="2" customWidth="1"/>
    <col min="6664" max="6664" width="15.5546875" style="2" customWidth="1"/>
    <col min="6665" max="6665" width="13.77734375" style="2" customWidth="1"/>
    <col min="6666" max="6666" width="10.21875" style="2" customWidth="1"/>
    <col min="6667" max="6668" width="16.88671875" style="2" customWidth="1"/>
    <col min="6669" max="6669" width="10.44140625" style="2" customWidth="1"/>
    <col min="6670" max="6670" width="15.5546875" style="2" customWidth="1"/>
    <col min="6671" max="6671" width="15.109375" style="2" customWidth="1"/>
    <col min="6672" max="6909" width="8.88671875" style="2"/>
    <col min="6910" max="6910" width="25.109375" style="2" customWidth="1"/>
    <col min="6911" max="6911" width="38.109375" style="2" customWidth="1"/>
    <col min="6912" max="6912" width="27.88671875" style="2" customWidth="1"/>
    <col min="6913" max="6913" width="19" style="2" customWidth="1"/>
    <col min="6914" max="6916" width="23" style="2" customWidth="1"/>
    <col min="6917" max="6917" width="26.21875" style="2" customWidth="1"/>
    <col min="6918" max="6918" width="25.44140625" style="2" customWidth="1"/>
    <col min="6919" max="6919" width="11.109375" style="2" customWidth="1"/>
    <col min="6920" max="6920" width="15.5546875" style="2" customWidth="1"/>
    <col min="6921" max="6921" width="13.77734375" style="2" customWidth="1"/>
    <col min="6922" max="6922" width="10.21875" style="2" customWidth="1"/>
    <col min="6923" max="6924" width="16.88671875" style="2" customWidth="1"/>
    <col min="6925" max="6925" width="10.44140625" style="2" customWidth="1"/>
    <col min="6926" max="6926" width="15.5546875" style="2" customWidth="1"/>
    <col min="6927" max="6927" width="15.109375" style="2" customWidth="1"/>
    <col min="6928" max="7165" width="8.88671875" style="2"/>
    <col min="7166" max="7166" width="25.109375" style="2" customWidth="1"/>
    <col min="7167" max="7167" width="38.109375" style="2" customWidth="1"/>
    <col min="7168" max="7168" width="27.88671875" style="2" customWidth="1"/>
    <col min="7169" max="7169" width="19" style="2" customWidth="1"/>
    <col min="7170" max="7172" width="23" style="2" customWidth="1"/>
    <col min="7173" max="7173" width="26.21875" style="2" customWidth="1"/>
    <col min="7174" max="7174" width="25.44140625" style="2" customWidth="1"/>
    <col min="7175" max="7175" width="11.109375" style="2" customWidth="1"/>
    <col min="7176" max="7176" width="15.5546875" style="2" customWidth="1"/>
    <col min="7177" max="7177" width="13.77734375" style="2" customWidth="1"/>
    <col min="7178" max="7178" width="10.21875" style="2" customWidth="1"/>
    <col min="7179" max="7180" width="16.88671875" style="2" customWidth="1"/>
    <col min="7181" max="7181" width="10.44140625" style="2" customWidth="1"/>
    <col min="7182" max="7182" width="15.5546875" style="2" customWidth="1"/>
    <col min="7183" max="7183" width="15.109375" style="2" customWidth="1"/>
    <col min="7184" max="7421" width="8.88671875" style="2"/>
    <col min="7422" max="7422" width="25.109375" style="2" customWidth="1"/>
    <col min="7423" max="7423" width="38.109375" style="2" customWidth="1"/>
    <col min="7424" max="7424" width="27.88671875" style="2" customWidth="1"/>
    <col min="7425" max="7425" width="19" style="2" customWidth="1"/>
    <col min="7426" max="7428" width="23" style="2" customWidth="1"/>
    <col min="7429" max="7429" width="26.21875" style="2" customWidth="1"/>
    <col min="7430" max="7430" width="25.44140625" style="2" customWidth="1"/>
    <col min="7431" max="7431" width="11.109375" style="2" customWidth="1"/>
    <col min="7432" max="7432" width="15.5546875" style="2" customWidth="1"/>
    <col min="7433" max="7433" width="13.77734375" style="2" customWidth="1"/>
    <col min="7434" max="7434" width="10.21875" style="2" customWidth="1"/>
    <col min="7435" max="7436" width="16.88671875" style="2" customWidth="1"/>
    <col min="7437" max="7437" width="10.44140625" style="2" customWidth="1"/>
    <col min="7438" max="7438" width="15.5546875" style="2" customWidth="1"/>
    <col min="7439" max="7439" width="15.109375" style="2" customWidth="1"/>
    <col min="7440" max="7677" width="8.88671875" style="2"/>
    <col min="7678" max="7678" width="25.109375" style="2" customWidth="1"/>
    <col min="7679" max="7679" width="38.109375" style="2" customWidth="1"/>
    <col min="7680" max="7680" width="27.88671875" style="2" customWidth="1"/>
    <col min="7681" max="7681" width="19" style="2" customWidth="1"/>
    <col min="7682" max="7684" width="23" style="2" customWidth="1"/>
    <col min="7685" max="7685" width="26.21875" style="2" customWidth="1"/>
    <col min="7686" max="7686" width="25.44140625" style="2" customWidth="1"/>
    <col min="7687" max="7687" width="11.109375" style="2" customWidth="1"/>
    <col min="7688" max="7688" width="15.5546875" style="2" customWidth="1"/>
    <col min="7689" max="7689" width="13.77734375" style="2" customWidth="1"/>
    <col min="7690" max="7690" width="10.21875" style="2" customWidth="1"/>
    <col min="7691" max="7692" width="16.88671875" style="2" customWidth="1"/>
    <col min="7693" max="7693" width="10.44140625" style="2" customWidth="1"/>
    <col min="7694" max="7694" width="15.5546875" style="2" customWidth="1"/>
    <col min="7695" max="7695" width="15.109375" style="2" customWidth="1"/>
    <col min="7696" max="7933" width="8.88671875" style="2"/>
    <col min="7934" max="7934" width="25.109375" style="2" customWidth="1"/>
    <col min="7935" max="7935" width="38.109375" style="2" customWidth="1"/>
    <col min="7936" max="7936" width="27.88671875" style="2" customWidth="1"/>
    <col min="7937" max="7937" width="19" style="2" customWidth="1"/>
    <col min="7938" max="7940" width="23" style="2" customWidth="1"/>
    <col min="7941" max="7941" width="26.21875" style="2" customWidth="1"/>
    <col min="7942" max="7942" width="25.44140625" style="2" customWidth="1"/>
    <col min="7943" max="7943" width="11.109375" style="2" customWidth="1"/>
    <col min="7944" max="7944" width="15.5546875" style="2" customWidth="1"/>
    <col min="7945" max="7945" width="13.77734375" style="2" customWidth="1"/>
    <col min="7946" max="7946" width="10.21875" style="2" customWidth="1"/>
    <col min="7947" max="7948" width="16.88671875" style="2" customWidth="1"/>
    <col min="7949" max="7949" width="10.44140625" style="2" customWidth="1"/>
    <col min="7950" max="7950" width="15.5546875" style="2" customWidth="1"/>
    <col min="7951" max="7951" width="15.109375" style="2" customWidth="1"/>
    <col min="7952" max="8189" width="8.88671875" style="2"/>
    <col min="8190" max="8190" width="25.109375" style="2" customWidth="1"/>
    <col min="8191" max="8191" width="38.109375" style="2" customWidth="1"/>
    <col min="8192" max="8192" width="27.88671875" style="2" customWidth="1"/>
    <col min="8193" max="8193" width="19" style="2" customWidth="1"/>
    <col min="8194" max="8196" width="23" style="2" customWidth="1"/>
    <col min="8197" max="8197" width="26.21875" style="2" customWidth="1"/>
    <col min="8198" max="8198" width="25.44140625" style="2" customWidth="1"/>
    <col min="8199" max="8199" width="11.109375" style="2" customWidth="1"/>
    <col min="8200" max="8200" width="15.5546875" style="2" customWidth="1"/>
    <col min="8201" max="8201" width="13.77734375" style="2" customWidth="1"/>
    <col min="8202" max="8202" width="10.21875" style="2" customWidth="1"/>
    <col min="8203" max="8204" width="16.88671875" style="2" customWidth="1"/>
    <col min="8205" max="8205" width="10.44140625" style="2" customWidth="1"/>
    <col min="8206" max="8206" width="15.5546875" style="2" customWidth="1"/>
    <col min="8207" max="8207" width="15.109375" style="2" customWidth="1"/>
    <col min="8208" max="8445" width="8.88671875" style="2"/>
    <col min="8446" max="8446" width="25.109375" style="2" customWidth="1"/>
    <col min="8447" max="8447" width="38.109375" style="2" customWidth="1"/>
    <col min="8448" max="8448" width="27.88671875" style="2" customWidth="1"/>
    <col min="8449" max="8449" width="19" style="2" customWidth="1"/>
    <col min="8450" max="8452" width="23" style="2" customWidth="1"/>
    <col min="8453" max="8453" width="26.21875" style="2" customWidth="1"/>
    <col min="8454" max="8454" width="25.44140625" style="2" customWidth="1"/>
    <col min="8455" max="8455" width="11.109375" style="2" customWidth="1"/>
    <col min="8456" max="8456" width="15.5546875" style="2" customWidth="1"/>
    <col min="8457" max="8457" width="13.77734375" style="2" customWidth="1"/>
    <col min="8458" max="8458" width="10.21875" style="2" customWidth="1"/>
    <col min="8459" max="8460" width="16.88671875" style="2" customWidth="1"/>
    <col min="8461" max="8461" width="10.44140625" style="2" customWidth="1"/>
    <col min="8462" max="8462" width="15.5546875" style="2" customWidth="1"/>
    <col min="8463" max="8463" width="15.109375" style="2" customWidth="1"/>
    <col min="8464" max="8701" width="8.88671875" style="2"/>
    <col min="8702" max="8702" width="25.109375" style="2" customWidth="1"/>
    <col min="8703" max="8703" width="38.109375" style="2" customWidth="1"/>
    <col min="8704" max="8704" width="27.88671875" style="2" customWidth="1"/>
    <col min="8705" max="8705" width="19" style="2" customWidth="1"/>
    <col min="8706" max="8708" width="23" style="2" customWidth="1"/>
    <col min="8709" max="8709" width="26.21875" style="2" customWidth="1"/>
    <col min="8710" max="8710" width="25.44140625" style="2" customWidth="1"/>
    <col min="8711" max="8711" width="11.109375" style="2" customWidth="1"/>
    <col min="8712" max="8712" width="15.5546875" style="2" customWidth="1"/>
    <col min="8713" max="8713" width="13.77734375" style="2" customWidth="1"/>
    <col min="8714" max="8714" width="10.21875" style="2" customWidth="1"/>
    <col min="8715" max="8716" width="16.88671875" style="2" customWidth="1"/>
    <col min="8717" max="8717" width="10.44140625" style="2" customWidth="1"/>
    <col min="8718" max="8718" width="15.5546875" style="2" customWidth="1"/>
    <col min="8719" max="8719" width="15.109375" style="2" customWidth="1"/>
    <col min="8720" max="8957" width="8.88671875" style="2"/>
    <col min="8958" max="8958" width="25.109375" style="2" customWidth="1"/>
    <col min="8959" max="8959" width="38.109375" style="2" customWidth="1"/>
    <col min="8960" max="8960" width="27.88671875" style="2" customWidth="1"/>
    <col min="8961" max="8961" width="19" style="2" customWidth="1"/>
    <col min="8962" max="8964" width="23" style="2" customWidth="1"/>
    <col min="8965" max="8965" width="26.21875" style="2" customWidth="1"/>
    <col min="8966" max="8966" width="25.44140625" style="2" customWidth="1"/>
    <col min="8967" max="8967" width="11.109375" style="2" customWidth="1"/>
    <col min="8968" max="8968" width="15.5546875" style="2" customWidth="1"/>
    <col min="8969" max="8969" width="13.77734375" style="2" customWidth="1"/>
    <col min="8970" max="8970" width="10.21875" style="2" customWidth="1"/>
    <col min="8971" max="8972" width="16.88671875" style="2" customWidth="1"/>
    <col min="8973" max="8973" width="10.44140625" style="2" customWidth="1"/>
    <col min="8974" max="8974" width="15.5546875" style="2" customWidth="1"/>
    <col min="8975" max="8975" width="15.109375" style="2" customWidth="1"/>
    <col min="8976" max="9213" width="8.88671875" style="2"/>
    <col min="9214" max="9214" width="25.109375" style="2" customWidth="1"/>
    <col min="9215" max="9215" width="38.109375" style="2" customWidth="1"/>
    <col min="9216" max="9216" width="27.88671875" style="2" customWidth="1"/>
    <col min="9217" max="9217" width="19" style="2" customWidth="1"/>
    <col min="9218" max="9220" width="23" style="2" customWidth="1"/>
    <col min="9221" max="9221" width="26.21875" style="2" customWidth="1"/>
    <col min="9222" max="9222" width="25.44140625" style="2" customWidth="1"/>
    <col min="9223" max="9223" width="11.109375" style="2" customWidth="1"/>
    <col min="9224" max="9224" width="15.5546875" style="2" customWidth="1"/>
    <col min="9225" max="9225" width="13.77734375" style="2" customWidth="1"/>
    <col min="9226" max="9226" width="10.21875" style="2" customWidth="1"/>
    <col min="9227" max="9228" width="16.88671875" style="2" customWidth="1"/>
    <col min="9229" max="9229" width="10.44140625" style="2" customWidth="1"/>
    <col min="9230" max="9230" width="15.5546875" style="2" customWidth="1"/>
    <col min="9231" max="9231" width="15.109375" style="2" customWidth="1"/>
    <col min="9232" max="9469" width="8.88671875" style="2"/>
    <col min="9470" max="9470" width="25.109375" style="2" customWidth="1"/>
    <col min="9471" max="9471" width="38.109375" style="2" customWidth="1"/>
    <col min="9472" max="9472" width="27.88671875" style="2" customWidth="1"/>
    <col min="9473" max="9473" width="19" style="2" customWidth="1"/>
    <col min="9474" max="9476" width="23" style="2" customWidth="1"/>
    <col min="9477" max="9477" width="26.21875" style="2" customWidth="1"/>
    <col min="9478" max="9478" width="25.44140625" style="2" customWidth="1"/>
    <col min="9479" max="9479" width="11.109375" style="2" customWidth="1"/>
    <col min="9480" max="9480" width="15.5546875" style="2" customWidth="1"/>
    <col min="9481" max="9481" width="13.77734375" style="2" customWidth="1"/>
    <col min="9482" max="9482" width="10.21875" style="2" customWidth="1"/>
    <col min="9483" max="9484" width="16.88671875" style="2" customWidth="1"/>
    <col min="9485" max="9485" width="10.44140625" style="2" customWidth="1"/>
    <col min="9486" max="9486" width="15.5546875" style="2" customWidth="1"/>
    <col min="9487" max="9487" width="15.109375" style="2" customWidth="1"/>
    <col min="9488" max="9725" width="8.88671875" style="2"/>
    <col min="9726" max="9726" width="25.109375" style="2" customWidth="1"/>
    <col min="9727" max="9727" width="38.109375" style="2" customWidth="1"/>
    <col min="9728" max="9728" width="27.88671875" style="2" customWidth="1"/>
    <col min="9729" max="9729" width="19" style="2" customWidth="1"/>
    <col min="9730" max="9732" width="23" style="2" customWidth="1"/>
    <col min="9733" max="9733" width="26.21875" style="2" customWidth="1"/>
    <col min="9734" max="9734" width="25.44140625" style="2" customWidth="1"/>
    <col min="9735" max="9735" width="11.109375" style="2" customWidth="1"/>
    <col min="9736" max="9736" width="15.5546875" style="2" customWidth="1"/>
    <col min="9737" max="9737" width="13.77734375" style="2" customWidth="1"/>
    <col min="9738" max="9738" width="10.21875" style="2" customWidth="1"/>
    <col min="9739" max="9740" width="16.88671875" style="2" customWidth="1"/>
    <col min="9741" max="9741" width="10.44140625" style="2" customWidth="1"/>
    <col min="9742" max="9742" width="15.5546875" style="2" customWidth="1"/>
    <col min="9743" max="9743" width="15.109375" style="2" customWidth="1"/>
    <col min="9744" max="9981" width="8.88671875" style="2"/>
    <col min="9982" max="9982" width="25.109375" style="2" customWidth="1"/>
    <col min="9983" max="9983" width="38.109375" style="2" customWidth="1"/>
    <col min="9984" max="9984" width="27.88671875" style="2" customWidth="1"/>
    <col min="9985" max="9985" width="19" style="2" customWidth="1"/>
    <col min="9986" max="9988" width="23" style="2" customWidth="1"/>
    <col min="9989" max="9989" width="26.21875" style="2" customWidth="1"/>
    <col min="9990" max="9990" width="25.44140625" style="2" customWidth="1"/>
    <col min="9991" max="9991" width="11.109375" style="2" customWidth="1"/>
    <col min="9992" max="9992" width="15.5546875" style="2" customWidth="1"/>
    <col min="9993" max="9993" width="13.77734375" style="2" customWidth="1"/>
    <col min="9994" max="9994" width="10.21875" style="2" customWidth="1"/>
    <col min="9995" max="9996" width="16.88671875" style="2" customWidth="1"/>
    <col min="9997" max="9997" width="10.44140625" style="2" customWidth="1"/>
    <col min="9998" max="9998" width="15.5546875" style="2" customWidth="1"/>
    <col min="9999" max="9999" width="15.109375" style="2" customWidth="1"/>
    <col min="10000" max="10237" width="8.88671875" style="2"/>
    <col min="10238" max="10238" width="25.109375" style="2" customWidth="1"/>
    <col min="10239" max="10239" width="38.109375" style="2" customWidth="1"/>
    <col min="10240" max="10240" width="27.88671875" style="2" customWidth="1"/>
    <col min="10241" max="10241" width="19" style="2" customWidth="1"/>
    <col min="10242" max="10244" width="23" style="2" customWidth="1"/>
    <col min="10245" max="10245" width="26.21875" style="2" customWidth="1"/>
    <col min="10246" max="10246" width="25.44140625" style="2" customWidth="1"/>
    <col min="10247" max="10247" width="11.109375" style="2" customWidth="1"/>
    <col min="10248" max="10248" width="15.5546875" style="2" customWidth="1"/>
    <col min="10249" max="10249" width="13.77734375" style="2" customWidth="1"/>
    <col min="10250" max="10250" width="10.21875" style="2" customWidth="1"/>
    <col min="10251" max="10252" width="16.88671875" style="2" customWidth="1"/>
    <col min="10253" max="10253" width="10.44140625" style="2" customWidth="1"/>
    <col min="10254" max="10254" width="15.5546875" style="2" customWidth="1"/>
    <col min="10255" max="10255" width="15.109375" style="2" customWidth="1"/>
    <col min="10256" max="10493" width="8.88671875" style="2"/>
    <col min="10494" max="10494" width="25.109375" style="2" customWidth="1"/>
    <col min="10495" max="10495" width="38.109375" style="2" customWidth="1"/>
    <col min="10496" max="10496" width="27.88671875" style="2" customWidth="1"/>
    <col min="10497" max="10497" width="19" style="2" customWidth="1"/>
    <col min="10498" max="10500" width="23" style="2" customWidth="1"/>
    <col min="10501" max="10501" width="26.21875" style="2" customWidth="1"/>
    <col min="10502" max="10502" width="25.44140625" style="2" customWidth="1"/>
    <col min="10503" max="10503" width="11.109375" style="2" customWidth="1"/>
    <col min="10504" max="10504" width="15.5546875" style="2" customWidth="1"/>
    <col min="10505" max="10505" width="13.77734375" style="2" customWidth="1"/>
    <col min="10506" max="10506" width="10.21875" style="2" customWidth="1"/>
    <col min="10507" max="10508" width="16.88671875" style="2" customWidth="1"/>
    <col min="10509" max="10509" width="10.44140625" style="2" customWidth="1"/>
    <col min="10510" max="10510" width="15.5546875" style="2" customWidth="1"/>
    <col min="10511" max="10511" width="15.109375" style="2" customWidth="1"/>
    <col min="10512" max="10749" width="8.88671875" style="2"/>
    <col min="10750" max="10750" width="25.109375" style="2" customWidth="1"/>
    <col min="10751" max="10751" width="38.109375" style="2" customWidth="1"/>
    <col min="10752" max="10752" width="27.88671875" style="2" customWidth="1"/>
    <col min="10753" max="10753" width="19" style="2" customWidth="1"/>
    <col min="10754" max="10756" width="23" style="2" customWidth="1"/>
    <col min="10757" max="10757" width="26.21875" style="2" customWidth="1"/>
    <col min="10758" max="10758" width="25.44140625" style="2" customWidth="1"/>
    <col min="10759" max="10759" width="11.109375" style="2" customWidth="1"/>
    <col min="10760" max="10760" width="15.5546875" style="2" customWidth="1"/>
    <col min="10761" max="10761" width="13.77734375" style="2" customWidth="1"/>
    <col min="10762" max="10762" width="10.21875" style="2" customWidth="1"/>
    <col min="10763" max="10764" width="16.88671875" style="2" customWidth="1"/>
    <col min="10765" max="10765" width="10.44140625" style="2" customWidth="1"/>
    <col min="10766" max="10766" width="15.5546875" style="2" customWidth="1"/>
    <col min="10767" max="10767" width="15.109375" style="2" customWidth="1"/>
    <col min="10768" max="11005" width="8.88671875" style="2"/>
    <col min="11006" max="11006" width="25.109375" style="2" customWidth="1"/>
    <col min="11007" max="11007" width="38.109375" style="2" customWidth="1"/>
    <col min="11008" max="11008" width="27.88671875" style="2" customWidth="1"/>
    <col min="11009" max="11009" width="19" style="2" customWidth="1"/>
    <col min="11010" max="11012" width="23" style="2" customWidth="1"/>
    <col min="11013" max="11013" width="26.21875" style="2" customWidth="1"/>
    <col min="11014" max="11014" width="25.44140625" style="2" customWidth="1"/>
    <col min="11015" max="11015" width="11.109375" style="2" customWidth="1"/>
    <col min="11016" max="11016" width="15.5546875" style="2" customWidth="1"/>
    <col min="11017" max="11017" width="13.77734375" style="2" customWidth="1"/>
    <col min="11018" max="11018" width="10.21875" style="2" customWidth="1"/>
    <col min="11019" max="11020" width="16.88671875" style="2" customWidth="1"/>
    <col min="11021" max="11021" width="10.44140625" style="2" customWidth="1"/>
    <col min="11022" max="11022" width="15.5546875" style="2" customWidth="1"/>
    <col min="11023" max="11023" width="15.109375" style="2" customWidth="1"/>
    <col min="11024" max="11261" width="8.88671875" style="2"/>
    <col min="11262" max="11262" width="25.109375" style="2" customWidth="1"/>
    <col min="11263" max="11263" width="38.109375" style="2" customWidth="1"/>
    <col min="11264" max="11264" width="27.88671875" style="2" customWidth="1"/>
    <col min="11265" max="11265" width="19" style="2" customWidth="1"/>
    <col min="11266" max="11268" width="23" style="2" customWidth="1"/>
    <col min="11269" max="11269" width="26.21875" style="2" customWidth="1"/>
    <col min="11270" max="11270" width="25.44140625" style="2" customWidth="1"/>
    <col min="11271" max="11271" width="11.109375" style="2" customWidth="1"/>
    <col min="11272" max="11272" width="15.5546875" style="2" customWidth="1"/>
    <col min="11273" max="11273" width="13.77734375" style="2" customWidth="1"/>
    <col min="11274" max="11274" width="10.21875" style="2" customWidth="1"/>
    <col min="11275" max="11276" width="16.88671875" style="2" customWidth="1"/>
    <col min="11277" max="11277" width="10.44140625" style="2" customWidth="1"/>
    <col min="11278" max="11278" width="15.5546875" style="2" customWidth="1"/>
    <col min="11279" max="11279" width="15.109375" style="2" customWidth="1"/>
    <col min="11280" max="11517" width="8.88671875" style="2"/>
    <col min="11518" max="11518" width="25.109375" style="2" customWidth="1"/>
    <col min="11519" max="11519" width="38.109375" style="2" customWidth="1"/>
    <col min="11520" max="11520" width="27.88671875" style="2" customWidth="1"/>
    <col min="11521" max="11521" width="19" style="2" customWidth="1"/>
    <col min="11522" max="11524" width="23" style="2" customWidth="1"/>
    <col min="11525" max="11525" width="26.21875" style="2" customWidth="1"/>
    <col min="11526" max="11526" width="25.44140625" style="2" customWidth="1"/>
    <col min="11527" max="11527" width="11.109375" style="2" customWidth="1"/>
    <col min="11528" max="11528" width="15.5546875" style="2" customWidth="1"/>
    <col min="11529" max="11529" width="13.77734375" style="2" customWidth="1"/>
    <col min="11530" max="11530" width="10.21875" style="2" customWidth="1"/>
    <col min="11531" max="11532" width="16.88671875" style="2" customWidth="1"/>
    <col min="11533" max="11533" width="10.44140625" style="2" customWidth="1"/>
    <col min="11534" max="11534" width="15.5546875" style="2" customWidth="1"/>
    <col min="11535" max="11535" width="15.109375" style="2" customWidth="1"/>
    <col min="11536" max="11773" width="8.88671875" style="2"/>
    <col min="11774" max="11774" width="25.109375" style="2" customWidth="1"/>
    <col min="11775" max="11775" width="38.109375" style="2" customWidth="1"/>
    <col min="11776" max="11776" width="27.88671875" style="2" customWidth="1"/>
    <col min="11777" max="11777" width="19" style="2" customWidth="1"/>
    <col min="11778" max="11780" width="23" style="2" customWidth="1"/>
    <col min="11781" max="11781" width="26.21875" style="2" customWidth="1"/>
    <col min="11782" max="11782" width="25.44140625" style="2" customWidth="1"/>
    <col min="11783" max="11783" width="11.109375" style="2" customWidth="1"/>
    <col min="11784" max="11784" width="15.5546875" style="2" customWidth="1"/>
    <col min="11785" max="11785" width="13.77734375" style="2" customWidth="1"/>
    <col min="11786" max="11786" width="10.21875" style="2" customWidth="1"/>
    <col min="11787" max="11788" width="16.88671875" style="2" customWidth="1"/>
    <col min="11789" max="11789" width="10.44140625" style="2" customWidth="1"/>
    <col min="11790" max="11790" width="15.5546875" style="2" customWidth="1"/>
    <col min="11791" max="11791" width="15.109375" style="2" customWidth="1"/>
    <col min="11792" max="12029" width="8.88671875" style="2"/>
    <col min="12030" max="12030" width="25.109375" style="2" customWidth="1"/>
    <col min="12031" max="12031" width="38.109375" style="2" customWidth="1"/>
    <col min="12032" max="12032" width="27.88671875" style="2" customWidth="1"/>
    <col min="12033" max="12033" width="19" style="2" customWidth="1"/>
    <col min="12034" max="12036" width="23" style="2" customWidth="1"/>
    <col min="12037" max="12037" width="26.21875" style="2" customWidth="1"/>
    <col min="12038" max="12038" width="25.44140625" style="2" customWidth="1"/>
    <col min="12039" max="12039" width="11.109375" style="2" customWidth="1"/>
    <col min="12040" max="12040" width="15.5546875" style="2" customWidth="1"/>
    <col min="12041" max="12041" width="13.77734375" style="2" customWidth="1"/>
    <col min="12042" max="12042" width="10.21875" style="2" customWidth="1"/>
    <col min="12043" max="12044" width="16.88671875" style="2" customWidth="1"/>
    <col min="12045" max="12045" width="10.44140625" style="2" customWidth="1"/>
    <col min="12046" max="12046" width="15.5546875" style="2" customWidth="1"/>
    <col min="12047" max="12047" width="15.109375" style="2" customWidth="1"/>
    <col min="12048" max="12285" width="8.88671875" style="2"/>
    <col min="12286" max="12286" width="25.109375" style="2" customWidth="1"/>
    <col min="12287" max="12287" width="38.109375" style="2" customWidth="1"/>
    <col min="12288" max="12288" width="27.88671875" style="2" customWidth="1"/>
    <col min="12289" max="12289" width="19" style="2" customWidth="1"/>
    <col min="12290" max="12292" width="23" style="2" customWidth="1"/>
    <col min="12293" max="12293" width="26.21875" style="2" customWidth="1"/>
    <col min="12294" max="12294" width="25.44140625" style="2" customWidth="1"/>
    <col min="12295" max="12295" width="11.109375" style="2" customWidth="1"/>
    <col min="12296" max="12296" width="15.5546875" style="2" customWidth="1"/>
    <col min="12297" max="12297" width="13.77734375" style="2" customWidth="1"/>
    <col min="12298" max="12298" width="10.21875" style="2" customWidth="1"/>
    <col min="12299" max="12300" width="16.88671875" style="2" customWidth="1"/>
    <col min="12301" max="12301" width="10.44140625" style="2" customWidth="1"/>
    <col min="12302" max="12302" width="15.5546875" style="2" customWidth="1"/>
    <col min="12303" max="12303" width="15.109375" style="2" customWidth="1"/>
    <col min="12304" max="12541" width="8.88671875" style="2"/>
    <col min="12542" max="12542" width="25.109375" style="2" customWidth="1"/>
    <col min="12543" max="12543" width="38.109375" style="2" customWidth="1"/>
    <col min="12544" max="12544" width="27.88671875" style="2" customWidth="1"/>
    <col min="12545" max="12545" width="19" style="2" customWidth="1"/>
    <col min="12546" max="12548" width="23" style="2" customWidth="1"/>
    <col min="12549" max="12549" width="26.21875" style="2" customWidth="1"/>
    <col min="12550" max="12550" width="25.44140625" style="2" customWidth="1"/>
    <col min="12551" max="12551" width="11.109375" style="2" customWidth="1"/>
    <col min="12552" max="12552" width="15.5546875" style="2" customWidth="1"/>
    <col min="12553" max="12553" width="13.77734375" style="2" customWidth="1"/>
    <col min="12554" max="12554" width="10.21875" style="2" customWidth="1"/>
    <col min="12555" max="12556" width="16.88671875" style="2" customWidth="1"/>
    <col min="12557" max="12557" width="10.44140625" style="2" customWidth="1"/>
    <col min="12558" max="12558" width="15.5546875" style="2" customWidth="1"/>
    <col min="12559" max="12559" width="15.109375" style="2" customWidth="1"/>
    <col min="12560" max="12797" width="8.88671875" style="2"/>
    <col min="12798" max="12798" width="25.109375" style="2" customWidth="1"/>
    <col min="12799" max="12799" width="38.109375" style="2" customWidth="1"/>
    <col min="12800" max="12800" width="27.88671875" style="2" customWidth="1"/>
    <col min="12801" max="12801" width="19" style="2" customWidth="1"/>
    <col min="12802" max="12804" width="23" style="2" customWidth="1"/>
    <col min="12805" max="12805" width="26.21875" style="2" customWidth="1"/>
    <col min="12806" max="12806" width="25.44140625" style="2" customWidth="1"/>
    <col min="12807" max="12807" width="11.109375" style="2" customWidth="1"/>
    <col min="12808" max="12808" width="15.5546875" style="2" customWidth="1"/>
    <col min="12809" max="12809" width="13.77734375" style="2" customWidth="1"/>
    <col min="12810" max="12810" width="10.21875" style="2" customWidth="1"/>
    <col min="12811" max="12812" width="16.88671875" style="2" customWidth="1"/>
    <col min="12813" max="12813" width="10.44140625" style="2" customWidth="1"/>
    <col min="12814" max="12814" width="15.5546875" style="2" customWidth="1"/>
    <col min="12815" max="12815" width="15.109375" style="2" customWidth="1"/>
    <col min="12816" max="13053" width="8.88671875" style="2"/>
    <col min="13054" max="13054" width="25.109375" style="2" customWidth="1"/>
    <col min="13055" max="13055" width="38.109375" style="2" customWidth="1"/>
    <col min="13056" max="13056" width="27.88671875" style="2" customWidth="1"/>
    <col min="13057" max="13057" width="19" style="2" customWidth="1"/>
    <col min="13058" max="13060" width="23" style="2" customWidth="1"/>
    <col min="13061" max="13061" width="26.21875" style="2" customWidth="1"/>
    <col min="13062" max="13062" width="25.44140625" style="2" customWidth="1"/>
    <col min="13063" max="13063" width="11.109375" style="2" customWidth="1"/>
    <col min="13064" max="13064" width="15.5546875" style="2" customWidth="1"/>
    <col min="13065" max="13065" width="13.77734375" style="2" customWidth="1"/>
    <col min="13066" max="13066" width="10.21875" style="2" customWidth="1"/>
    <col min="13067" max="13068" width="16.88671875" style="2" customWidth="1"/>
    <col min="13069" max="13069" width="10.44140625" style="2" customWidth="1"/>
    <col min="13070" max="13070" width="15.5546875" style="2" customWidth="1"/>
    <col min="13071" max="13071" width="15.109375" style="2" customWidth="1"/>
    <col min="13072" max="13309" width="8.88671875" style="2"/>
    <col min="13310" max="13310" width="25.109375" style="2" customWidth="1"/>
    <col min="13311" max="13311" width="38.109375" style="2" customWidth="1"/>
    <col min="13312" max="13312" width="27.88671875" style="2" customWidth="1"/>
    <col min="13313" max="13313" width="19" style="2" customWidth="1"/>
    <col min="13314" max="13316" width="23" style="2" customWidth="1"/>
    <col min="13317" max="13317" width="26.21875" style="2" customWidth="1"/>
    <col min="13318" max="13318" width="25.44140625" style="2" customWidth="1"/>
    <col min="13319" max="13319" width="11.109375" style="2" customWidth="1"/>
    <col min="13320" max="13320" width="15.5546875" style="2" customWidth="1"/>
    <col min="13321" max="13321" width="13.77734375" style="2" customWidth="1"/>
    <col min="13322" max="13322" width="10.21875" style="2" customWidth="1"/>
    <col min="13323" max="13324" width="16.88671875" style="2" customWidth="1"/>
    <col min="13325" max="13325" width="10.44140625" style="2" customWidth="1"/>
    <col min="13326" max="13326" width="15.5546875" style="2" customWidth="1"/>
    <col min="13327" max="13327" width="15.109375" style="2" customWidth="1"/>
    <col min="13328" max="13565" width="8.88671875" style="2"/>
    <col min="13566" max="13566" width="25.109375" style="2" customWidth="1"/>
    <col min="13567" max="13567" width="38.109375" style="2" customWidth="1"/>
    <col min="13568" max="13568" width="27.88671875" style="2" customWidth="1"/>
    <col min="13569" max="13569" width="19" style="2" customWidth="1"/>
    <col min="13570" max="13572" width="23" style="2" customWidth="1"/>
    <col min="13573" max="13573" width="26.21875" style="2" customWidth="1"/>
    <col min="13574" max="13574" width="25.44140625" style="2" customWidth="1"/>
    <col min="13575" max="13575" width="11.109375" style="2" customWidth="1"/>
    <col min="13576" max="13576" width="15.5546875" style="2" customWidth="1"/>
    <col min="13577" max="13577" width="13.77734375" style="2" customWidth="1"/>
    <col min="13578" max="13578" width="10.21875" style="2" customWidth="1"/>
    <col min="13579" max="13580" width="16.88671875" style="2" customWidth="1"/>
    <col min="13581" max="13581" width="10.44140625" style="2" customWidth="1"/>
    <col min="13582" max="13582" width="15.5546875" style="2" customWidth="1"/>
    <col min="13583" max="13583" width="15.109375" style="2" customWidth="1"/>
    <col min="13584" max="13821" width="8.88671875" style="2"/>
    <col min="13822" max="13822" width="25.109375" style="2" customWidth="1"/>
    <col min="13823" max="13823" width="38.109375" style="2" customWidth="1"/>
    <col min="13824" max="13824" width="27.88671875" style="2" customWidth="1"/>
    <col min="13825" max="13825" width="19" style="2" customWidth="1"/>
    <col min="13826" max="13828" width="23" style="2" customWidth="1"/>
    <col min="13829" max="13829" width="26.21875" style="2" customWidth="1"/>
    <col min="13830" max="13830" width="25.44140625" style="2" customWidth="1"/>
    <col min="13831" max="13831" width="11.109375" style="2" customWidth="1"/>
    <col min="13832" max="13832" width="15.5546875" style="2" customWidth="1"/>
    <col min="13833" max="13833" width="13.77734375" style="2" customWidth="1"/>
    <col min="13834" max="13834" width="10.21875" style="2" customWidth="1"/>
    <col min="13835" max="13836" width="16.88671875" style="2" customWidth="1"/>
    <col min="13837" max="13837" width="10.44140625" style="2" customWidth="1"/>
    <col min="13838" max="13838" width="15.5546875" style="2" customWidth="1"/>
    <col min="13839" max="13839" width="15.109375" style="2" customWidth="1"/>
    <col min="13840" max="14077" width="8.88671875" style="2"/>
    <col min="14078" max="14078" width="25.109375" style="2" customWidth="1"/>
    <col min="14079" max="14079" width="38.109375" style="2" customWidth="1"/>
    <col min="14080" max="14080" width="27.88671875" style="2" customWidth="1"/>
    <col min="14081" max="14081" width="19" style="2" customWidth="1"/>
    <col min="14082" max="14084" width="23" style="2" customWidth="1"/>
    <col min="14085" max="14085" width="26.21875" style="2" customWidth="1"/>
    <col min="14086" max="14086" width="25.44140625" style="2" customWidth="1"/>
    <col min="14087" max="14087" width="11.109375" style="2" customWidth="1"/>
    <col min="14088" max="14088" width="15.5546875" style="2" customWidth="1"/>
    <col min="14089" max="14089" width="13.77734375" style="2" customWidth="1"/>
    <col min="14090" max="14090" width="10.21875" style="2" customWidth="1"/>
    <col min="14091" max="14092" width="16.88671875" style="2" customWidth="1"/>
    <col min="14093" max="14093" width="10.44140625" style="2" customWidth="1"/>
    <col min="14094" max="14094" width="15.5546875" style="2" customWidth="1"/>
    <col min="14095" max="14095" width="15.109375" style="2" customWidth="1"/>
    <col min="14096" max="14333" width="8.88671875" style="2"/>
    <col min="14334" max="14334" width="25.109375" style="2" customWidth="1"/>
    <col min="14335" max="14335" width="38.109375" style="2" customWidth="1"/>
    <col min="14336" max="14336" width="27.88671875" style="2" customWidth="1"/>
    <col min="14337" max="14337" width="19" style="2" customWidth="1"/>
    <col min="14338" max="14340" width="23" style="2" customWidth="1"/>
    <col min="14341" max="14341" width="26.21875" style="2" customWidth="1"/>
    <col min="14342" max="14342" width="25.44140625" style="2" customWidth="1"/>
    <col min="14343" max="14343" width="11.109375" style="2" customWidth="1"/>
    <col min="14344" max="14344" width="15.5546875" style="2" customWidth="1"/>
    <col min="14345" max="14345" width="13.77734375" style="2" customWidth="1"/>
    <col min="14346" max="14346" width="10.21875" style="2" customWidth="1"/>
    <col min="14347" max="14348" width="16.88671875" style="2" customWidth="1"/>
    <col min="14349" max="14349" width="10.44140625" style="2" customWidth="1"/>
    <col min="14350" max="14350" width="15.5546875" style="2" customWidth="1"/>
    <col min="14351" max="14351" width="15.109375" style="2" customWidth="1"/>
    <col min="14352" max="14589" width="8.88671875" style="2"/>
    <col min="14590" max="14590" width="25.109375" style="2" customWidth="1"/>
    <col min="14591" max="14591" width="38.109375" style="2" customWidth="1"/>
    <col min="14592" max="14592" width="27.88671875" style="2" customWidth="1"/>
    <col min="14593" max="14593" width="19" style="2" customWidth="1"/>
    <col min="14594" max="14596" width="23" style="2" customWidth="1"/>
    <col min="14597" max="14597" width="26.21875" style="2" customWidth="1"/>
    <col min="14598" max="14598" width="25.44140625" style="2" customWidth="1"/>
    <col min="14599" max="14599" width="11.109375" style="2" customWidth="1"/>
    <col min="14600" max="14600" width="15.5546875" style="2" customWidth="1"/>
    <col min="14601" max="14601" width="13.77734375" style="2" customWidth="1"/>
    <col min="14602" max="14602" width="10.21875" style="2" customWidth="1"/>
    <col min="14603" max="14604" width="16.88671875" style="2" customWidth="1"/>
    <col min="14605" max="14605" width="10.44140625" style="2" customWidth="1"/>
    <col min="14606" max="14606" width="15.5546875" style="2" customWidth="1"/>
    <col min="14607" max="14607" width="15.109375" style="2" customWidth="1"/>
    <col min="14608" max="14845" width="8.88671875" style="2"/>
    <col min="14846" max="14846" width="25.109375" style="2" customWidth="1"/>
    <col min="14847" max="14847" width="38.109375" style="2" customWidth="1"/>
    <col min="14848" max="14848" width="27.88671875" style="2" customWidth="1"/>
    <col min="14849" max="14849" width="19" style="2" customWidth="1"/>
    <col min="14850" max="14852" width="23" style="2" customWidth="1"/>
    <col min="14853" max="14853" width="26.21875" style="2" customWidth="1"/>
    <col min="14854" max="14854" width="25.44140625" style="2" customWidth="1"/>
    <col min="14855" max="14855" width="11.109375" style="2" customWidth="1"/>
    <col min="14856" max="14856" width="15.5546875" style="2" customWidth="1"/>
    <col min="14857" max="14857" width="13.77734375" style="2" customWidth="1"/>
    <col min="14858" max="14858" width="10.21875" style="2" customWidth="1"/>
    <col min="14859" max="14860" width="16.88671875" style="2" customWidth="1"/>
    <col min="14861" max="14861" width="10.44140625" style="2" customWidth="1"/>
    <col min="14862" max="14862" width="15.5546875" style="2" customWidth="1"/>
    <col min="14863" max="14863" width="15.109375" style="2" customWidth="1"/>
    <col min="14864" max="15101" width="8.88671875" style="2"/>
    <col min="15102" max="15102" width="25.109375" style="2" customWidth="1"/>
    <col min="15103" max="15103" width="38.109375" style="2" customWidth="1"/>
    <col min="15104" max="15104" width="27.88671875" style="2" customWidth="1"/>
    <col min="15105" max="15105" width="19" style="2" customWidth="1"/>
    <col min="15106" max="15108" width="23" style="2" customWidth="1"/>
    <col min="15109" max="15109" width="26.21875" style="2" customWidth="1"/>
    <col min="15110" max="15110" width="25.44140625" style="2" customWidth="1"/>
    <col min="15111" max="15111" width="11.109375" style="2" customWidth="1"/>
    <col min="15112" max="15112" width="15.5546875" style="2" customWidth="1"/>
    <col min="15113" max="15113" width="13.77734375" style="2" customWidth="1"/>
    <col min="15114" max="15114" width="10.21875" style="2" customWidth="1"/>
    <col min="15115" max="15116" width="16.88671875" style="2" customWidth="1"/>
    <col min="15117" max="15117" width="10.44140625" style="2" customWidth="1"/>
    <col min="15118" max="15118" width="15.5546875" style="2" customWidth="1"/>
    <col min="15119" max="15119" width="15.109375" style="2" customWidth="1"/>
    <col min="15120" max="15357" width="8.88671875" style="2"/>
    <col min="15358" max="15358" width="25.109375" style="2" customWidth="1"/>
    <col min="15359" max="15359" width="38.109375" style="2" customWidth="1"/>
    <col min="15360" max="15360" width="27.88671875" style="2" customWidth="1"/>
    <col min="15361" max="15361" width="19" style="2" customWidth="1"/>
    <col min="15362" max="15364" width="23" style="2" customWidth="1"/>
    <col min="15365" max="15365" width="26.21875" style="2" customWidth="1"/>
    <col min="15366" max="15366" width="25.44140625" style="2" customWidth="1"/>
    <col min="15367" max="15367" width="11.109375" style="2" customWidth="1"/>
    <col min="15368" max="15368" width="15.5546875" style="2" customWidth="1"/>
    <col min="15369" max="15369" width="13.77734375" style="2" customWidth="1"/>
    <col min="15370" max="15370" width="10.21875" style="2" customWidth="1"/>
    <col min="15371" max="15372" width="16.88671875" style="2" customWidth="1"/>
    <col min="15373" max="15373" width="10.44140625" style="2" customWidth="1"/>
    <col min="15374" max="15374" width="15.5546875" style="2" customWidth="1"/>
    <col min="15375" max="15375" width="15.109375" style="2" customWidth="1"/>
    <col min="15376" max="15613" width="8.88671875" style="2"/>
    <col min="15614" max="15614" width="25.109375" style="2" customWidth="1"/>
    <col min="15615" max="15615" width="38.109375" style="2" customWidth="1"/>
    <col min="15616" max="15616" width="27.88671875" style="2" customWidth="1"/>
    <col min="15617" max="15617" width="19" style="2" customWidth="1"/>
    <col min="15618" max="15620" width="23" style="2" customWidth="1"/>
    <col min="15621" max="15621" width="26.21875" style="2" customWidth="1"/>
    <col min="15622" max="15622" width="25.44140625" style="2" customWidth="1"/>
    <col min="15623" max="15623" width="11.109375" style="2" customWidth="1"/>
    <col min="15624" max="15624" width="15.5546875" style="2" customWidth="1"/>
    <col min="15625" max="15625" width="13.77734375" style="2" customWidth="1"/>
    <col min="15626" max="15626" width="10.21875" style="2" customWidth="1"/>
    <col min="15627" max="15628" width="16.88671875" style="2" customWidth="1"/>
    <col min="15629" max="15629" width="10.44140625" style="2" customWidth="1"/>
    <col min="15630" max="15630" width="15.5546875" style="2" customWidth="1"/>
    <col min="15631" max="15631" width="15.109375" style="2" customWidth="1"/>
    <col min="15632" max="15869" width="8.88671875" style="2"/>
    <col min="15870" max="15870" width="25.109375" style="2" customWidth="1"/>
    <col min="15871" max="15871" width="38.109375" style="2" customWidth="1"/>
    <col min="15872" max="15872" width="27.88671875" style="2" customWidth="1"/>
    <col min="15873" max="15873" width="19" style="2" customWidth="1"/>
    <col min="15874" max="15876" width="23" style="2" customWidth="1"/>
    <col min="15877" max="15877" width="26.21875" style="2" customWidth="1"/>
    <col min="15878" max="15878" width="25.44140625" style="2" customWidth="1"/>
    <col min="15879" max="15879" width="11.109375" style="2" customWidth="1"/>
    <col min="15880" max="15880" width="15.5546875" style="2" customWidth="1"/>
    <col min="15881" max="15881" width="13.77734375" style="2" customWidth="1"/>
    <col min="15882" max="15882" width="10.21875" style="2" customWidth="1"/>
    <col min="15883" max="15884" width="16.88671875" style="2" customWidth="1"/>
    <col min="15885" max="15885" width="10.44140625" style="2" customWidth="1"/>
    <col min="15886" max="15886" width="15.5546875" style="2" customWidth="1"/>
    <col min="15887" max="15887" width="15.109375" style="2" customWidth="1"/>
    <col min="15888" max="16125" width="8.88671875" style="2"/>
    <col min="16126" max="16126" width="25.109375" style="2" customWidth="1"/>
    <col min="16127" max="16127" width="38.109375" style="2" customWidth="1"/>
    <col min="16128" max="16128" width="27.88671875" style="2" customWidth="1"/>
    <col min="16129" max="16129" width="19" style="2" customWidth="1"/>
    <col min="16130" max="16132" width="23" style="2" customWidth="1"/>
    <col min="16133" max="16133" width="26.21875" style="2" customWidth="1"/>
    <col min="16134" max="16134" width="25.44140625" style="2" customWidth="1"/>
    <col min="16135" max="16135" width="11.109375" style="2" customWidth="1"/>
    <col min="16136" max="16136" width="15.5546875" style="2" customWidth="1"/>
    <col min="16137" max="16137" width="13.77734375" style="2" customWidth="1"/>
    <col min="16138" max="16138" width="10.21875" style="2" customWidth="1"/>
    <col min="16139" max="16140" width="16.88671875" style="2" customWidth="1"/>
    <col min="16141" max="16141" width="10.44140625" style="2" customWidth="1"/>
    <col min="16142" max="16142" width="15.5546875" style="2" customWidth="1"/>
    <col min="16143" max="16143" width="15.109375" style="2" customWidth="1"/>
    <col min="16144" max="16384" width="8.88671875" style="2"/>
  </cols>
  <sheetData>
    <row r="1" spans="1:15" ht="22.2" x14ac:dyDescent="0.3">
      <c r="A1" s="669" t="s">
        <v>209</v>
      </c>
      <c r="B1" s="669"/>
      <c r="C1" s="669"/>
      <c r="D1" s="669"/>
      <c r="E1" s="669"/>
      <c r="F1" s="669"/>
      <c r="G1" s="669"/>
      <c r="H1" s="669"/>
      <c r="I1" s="669"/>
      <c r="J1" s="143" t="s">
        <v>281</v>
      </c>
    </row>
    <row r="2" spans="1:15" ht="19.95" thickBot="1" x14ac:dyDescent="0.35">
      <c r="A2" s="668" t="e">
        <f>"檢查基準日："&amp;TEXT(YEAR(#REF!)-1911,0)&amp;"/"&amp;TEXT(#REF!,"m/d")</f>
        <v>#REF!</v>
      </c>
      <c r="B2" s="668"/>
      <c r="C2" s="668"/>
      <c r="D2" s="668"/>
      <c r="E2" s="668"/>
      <c r="F2" s="668"/>
      <c r="J2" s="143"/>
    </row>
    <row r="3" spans="1:15" s="285" customFormat="1" ht="16.2" customHeight="1" x14ac:dyDescent="0.3">
      <c r="A3" s="670" t="s">
        <v>537</v>
      </c>
      <c r="B3" s="670" t="s">
        <v>536</v>
      </c>
      <c r="C3" s="670" t="s">
        <v>530</v>
      </c>
      <c r="D3" s="670" t="s">
        <v>531</v>
      </c>
      <c r="E3" s="670" t="s">
        <v>105</v>
      </c>
      <c r="F3" s="670" t="s">
        <v>532</v>
      </c>
      <c r="G3" s="670" t="s">
        <v>538</v>
      </c>
      <c r="H3" s="670" t="s">
        <v>539</v>
      </c>
      <c r="I3" s="679" t="s">
        <v>540</v>
      </c>
      <c r="J3" s="673" t="e">
        <f>YEAR(#REF!)-1912&amp;"年查核情形"</f>
        <v>#REF!</v>
      </c>
      <c r="K3" s="674"/>
      <c r="L3" s="675"/>
      <c r="M3" s="676" t="e">
        <f>YEAR(#REF!)-1913&amp;"年查核情形"</f>
        <v>#REF!</v>
      </c>
      <c r="N3" s="677"/>
      <c r="O3" s="678"/>
    </row>
    <row r="4" spans="1:15" ht="21" customHeight="1" x14ac:dyDescent="0.3">
      <c r="A4" s="671"/>
      <c r="B4" s="671"/>
      <c r="C4" s="671"/>
      <c r="D4" s="671"/>
      <c r="E4" s="671"/>
      <c r="F4" s="671"/>
      <c r="G4" s="671"/>
      <c r="H4" s="671"/>
      <c r="I4" s="680"/>
      <c r="J4" s="682" t="s">
        <v>533</v>
      </c>
      <c r="K4" s="684" t="s">
        <v>534</v>
      </c>
      <c r="L4" s="686" t="s">
        <v>535</v>
      </c>
      <c r="M4" s="688" t="s">
        <v>533</v>
      </c>
      <c r="N4" s="690" t="s">
        <v>534</v>
      </c>
      <c r="O4" s="692" t="s">
        <v>535</v>
      </c>
    </row>
    <row r="5" spans="1:15" ht="21" customHeight="1" x14ac:dyDescent="0.3">
      <c r="A5" s="672"/>
      <c r="B5" s="672"/>
      <c r="C5" s="672"/>
      <c r="D5" s="672"/>
      <c r="E5" s="672"/>
      <c r="F5" s="672"/>
      <c r="G5" s="672"/>
      <c r="H5" s="672"/>
      <c r="I5" s="681"/>
      <c r="J5" s="683"/>
      <c r="K5" s="685"/>
      <c r="L5" s="687"/>
      <c r="M5" s="689"/>
      <c r="N5" s="691"/>
      <c r="O5" s="693"/>
    </row>
    <row r="6" spans="1:15" ht="16.05" x14ac:dyDescent="0.3">
      <c r="A6" s="33"/>
      <c r="B6" s="31"/>
      <c r="C6" s="31"/>
      <c r="D6" s="31"/>
      <c r="E6" s="254"/>
      <c r="F6" s="254"/>
      <c r="G6" s="254"/>
      <c r="H6" s="254"/>
      <c r="I6" s="301"/>
      <c r="J6" s="306"/>
      <c r="K6" s="5"/>
      <c r="L6" s="307"/>
      <c r="M6" s="306"/>
      <c r="N6" s="5"/>
      <c r="O6" s="307"/>
    </row>
    <row r="7" spans="1:15" ht="16.05" x14ac:dyDescent="0.3">
      <c r="A7" s="33"/>
      <c r="B7" s="31"/>
      <c r="C7" s="31"/>
      <c r="D7" s="31"/>
      <c r="E7" s="254"/>
      <c r="F7" s="254"/>
      <c r="G7" s="254"/>
      <c r="H7" s="254"/>
      <c r="I7" s="301"/>
      <c r="J7" s="306"/>
      <c r="K7" s="5"/>
      <c r="L7" s="307"/>
      <c r="M7" s="306"/>
      <c r="N7" s="5"/>
      <c r="O7" s="307"/>
    </row>
    <row r="8" spans="1:15" ht="16.05" x14ac:dyDescent="0.3">
      <c r="A8" s="33"/>
      <c r="B8" s="31"/>
      <c r="C8" s="31"/>
      <c r="D8" s="31"/>
      <c r="E8" s="254"/>
      <c r="F8" s="254"/>
      <c r="G8" s="254"/>
      <c r="H8" s="254"/>
      <c r="I8" s="301"/>
      <c r="J8" s="306"/>
      <c r="K8" s="5"/>
      <c r="L8" s="307"/>
      <c r="M8" s="306"/>
      <c r="N8" s="5"/>
      <c r="O8" s="307"/>
    </row>
    <row r="9" spans="1:15" ht="19.350000000000001" x14ac:dyDescent="0.3">
      <c r="A9" s="33"/>
      <c r="B9" s="31"/>
      <c r="C9" s="31"/>
      <c r="D9" s="31"/>
      <c r="E9" s="254"/>
      <c r="F9" s="254"/>
      <c r="G9" s="254"/>
      <c r="H9" s="286"/>
      <c r="I9" s="301"/>
      <c r="J9" s="306"/>
      <c r="K9" s="5"/>
      <c r="L9" s="307"/>
      <c r="M9" s="306"/>
      <c r="N9" s="5"/>
      <c r="O9" s="307"/>
    </row>
    <row r="10" spans="1:15" ht="16.05" x14ac:dyDescent="0.3">
      <c r="A10" s="33"/>
      <c r="B10" s="31"/>
      <c r="C10" s="31"/>
      <c r="D10" s="31"/>
      <c r="E10" s="254"/>
      <c r="F10" s="254"/>
      <c r="G10" s="254"/>
      <c r="H10" s="254"/>
      <c r="I10" s="301"/>
      <c r="J10" s="306"/>
      <c r="K10" s="5"/>
      <c r="L10" s="307"/>
      <c r="M10" s="306"/>
      <c r="N10" s="5"/>
      <c r="O10" s="307"/>
    </row>
    <row r="11" spans="1:15" ht="16.05" x14ac:dyDescent="0.3">
      <c r="A11" s="33"/>
      <c r="B11" s="31"/>
      <c r="C11" s="31"/>
      <c r="D11" s="31"/>
      <c r="E11" s="254"/>
      <c r="F11" s="254"/>
      <c r="G11" s="254"/>
      <c r="H11" s="254"/>
      <c r="I11" s="301"/>
      <c r="J11" s="306"/>
      <c r="K11" s="5"/>
      <c r="L11" s="307"/>
      <c r="M11" s="306"/>
      <c r="N11" s="5"/>
      <c r="O11" s="307"/>
    </row>
    <row r="12" spans="1:15" ht="16.05" x14ac:dyDescent="0.3">
      <c r="A12" s="33"/>
      <c r="B12" s="31"/>
      <c r="C12" s="31"/>
      <c r="D12" s="31"/>
      <c r="E12" s="254"/>
      <c r="F12" s="254"/>
      <c r="G12" s="254"/>
      <c r="H12" s="254"/>
      <c r="I12" s="301"/>
      <c r="J12" s="306"/>
      <c r="K12" s="5"/>
      <c r="L12" s="307"/>
      <c r="M12" s="306"/>
      <c r="N12" s="5"/>
      <c r="O12" s="307"/>
    </row>
    <row r="13" spans="1:15" ht="16.05" x14ac:dyDescent="0.3">
      <c r="A13" s="33"/>
      <c r="B13" s="31"/>
      <c r="C13" s="31"/>
      <c r="D13" s="31"/>
      <c r="E13" s="254"/>
      <c r="F13" s="254"/>
      <c r="G13" s="254"/>
      <c r="H13" s="254"/>
      <c r="I13" s="301"/>
      <c r="J13" s="306"/>
      <c r="K13" s="5"/>
      <c r="L13" s="307"/>
      <c r="M13" s="306"/>
      <c r="N13" s="5"/>
      <c r="O13" s="307"/>
    </row>
    <row r="14" spans="1:15" ht="16.05" x14ac:dyDescent="0.3">
      <c r="A14" s="33"/>
      <c r="B14" s="31"/>
      <c r="C14" s="31"/>
      <c r="D14" s="31"/>
      <c r="E14" s="254"/>
      <c r="F14" s="254"/>
      <c r="G14" s="254"/>
      <c r="H14" s="254"/>
      <c r="I14" s="301"/>
      <c r="J14" s="306"/>
      <c r="K14" s="5"/>
      <c r="L14" s="307"/>
      <c r="M14" s="306"/>
      <c r="N14" s="5"/>
      <c r="O14" s="307"/>
    </row>
    <row r="15" spans="1:15" ht="16.05" x14ac:dyDescent="0.3">
      <c r="A15" s="33"/>
      <c r="B15" s="31"/>
      <c r="C15" s="31"/>
      <c r="D15" s="31"/>
      <c r="E15" s="254"/>
      <c r="F15" s="254"/>
      <c r="G15" s="254"/>
      <c r="H15" s="254"/>
      <c r="I15" s="301"/>
      <c r="J15" s="306"/>
      <c r="K15" s="5"/>
      <c r="L15" s="307"/>
      <c r="M15" s="306"/>
      <c r="N15" s="5"/>
      <c r="O15" s="307"/>
    </row>
    <row r="16" spans="1:15" ht="16.05" x14ac:dyDescent="0.3">
      <c r="A16" s="33"/>
      <c r="B16" s="31"/>
      <c r="C16" s="31"/>
      <c r="D16" s="31"/>
      <c r="E16" s="254"/>
      <c r="F16" s="254"/>
      <c r="G16" s="254"/>
      <c r="H16" s="254"/>
      <c r="I16" s="301"/>
      <c r="J16" s="306"/>
      <c r="K16" s="5"/>
      <c r="L16" s="307"/>
      <c r="M16" s="306"/>
      <c r="N16" s="5"/>
      <c r="O16" s="307"/>
    </row>
    <row r="17" spans="1:15" x14ac:dyDescent="0.3">
      <c r="A17" s="33"/>
      <c r="B17" s="31"/>
      <c r="C17" s="31"/>
      <c r="D17" s="31"/>
      <c r="E17" s="254"/>
      <c r="F17" s="254"/>
      <c r="G17" s="254"/>
      <c r="H17" s="254"/>
      <c r="I17" s="301"/>
      <c r="J17" s="306"/>
      <c r="K17" s="5"/>
      <c r="L17" s="307"/>
      <c r="M17" s="306"/>
      <c r="N17" s="5"/>
      <c r="O17" s="307"/>
    </row>
    <row r="18" spans="1:15" x14ac:dyDescent="0.3">
      <c r="A18" s="33"/>
      <c r="B18" s="31"/>
      <c r="C18" s="31"/>
      <c r="D18" s="31"/>
      <c r="E18" s="254"/>
      <c r="F18" s="254"/>
      <c r="G18" s="254"/>
      <c r="H18" s="254"/>
      <c r="I18" s="301"/>
      <c r="J18" s="306"/>
      <c r="K18" s="5"/>
      <c r="L18" s="307"/>
      <c r="M18" s="306"/>
      <c r="N18" s="5"/>
      <c r="O18" s="307"/>
    </row>
    <row r="19" spans="1:15" x14ac:dyDescent="0.3">
      <c r="A19" s="33"/>
      <c r="B19" s="31"/>
      <c r="C19" s="31"/>
      <c r="D19" s="31"/>
      <c r="E19" s="254"/>
      <c r="F19" s="254"/>
      <c r="G19" s="254"/>
      <c r="H19" s="254"/>
      <c r="I19" s="301"/>
      <c r="J19" s="306"/>
      <c r="K19" s="5"/>
      <c r="L19" s="307"/>
      <c r="M19" s="306"/>
      <c r="N19" s="5"/>
      <c r="O19" s="307"/>
    </row>
    <row r="20" spans="1:15" x14ac:dyDescent="0.3">
      <c r="A20" s="33"/>
      <c r="B20" s="31"/>
      <c r="C20" s="31"/>
      <c r="D20" s="31"/>
      <c r="E20" s="254"/>
      <c r="F20" s="254"/>
      <c r="G20" s="254"/>
      <c r="H20" s="254"/>
      <c r="I20" s="301"/>
      <c r="J20" s="306"/>
      <c r="K20" s="5"/>
      <c r="L20" s="307"/>
      <c r="M20" s="306"/>
      <c r="N20" s="5"/>
      <c r="O20" s="307"/>
    </row>
    <row r="21" spans="1:15" x14ac:dyDescent="0.3">
      <c r="A21" s="33"/>
      <c r="B21" s="31"/>
      <c r="C21" s="31"/>
      <c r="D21" s="31"/>
      <c r="E21" s="254"/>
      <c r="F21" s="254"/>
      <c r="G21" s="254"/>
      <c r="H21" s="254"/>
      <c r="I21" s="301"/>
      <c r="J21" s="306"/>
      <c r="K21" s="5"/>
      <c r="L21" s="307"/>
      <c r="M21" s="306"/>
      <c r="N21" s="5"/>
      <c r="O21" s="307"/>
    </row>
    <row r="22" spans="1:15" x14ac:dyDescent="0.3">
      <c r="A22" s="33"/>
      <c r="B22" s="31"/>
      <c r="C22" s="31"/>
      <c r="D22" s="31"/>
      <c r="E22" s="254"/>
      <c r="F22" s="254"/>
      <c r="G22" s="254"/>
      <c r="H22" s="254"/>
      <c r="I22" s="301"/>
      <c r="J22" s="306"/>
      <c r="K22" s="5"/>
      <c r="L22" s="307"/>
      <c r="M22" s="306"/>
      <c r="N22" s="5"/>
      <c r="O22" s="307"/>
    </row>
    <row r="23" spans="1:15" x14ac:dyDescent="0.3">
      <c r="A23" s="33"/>
      <c r="B23" s="31"/>
      <c r="C23" s="31"/>
      <c r="D23" s="31"/>
      <c r="E23" s="254"/>
      <c r="F23" s="254"/>
      <c r="G23" s="254"/>
      <c r="H23" s="254"/>
      <c r="I23" s="301"/>
      <c r="J23" s="306"/>
      <c r="K23" s="5"/>
      <c r="L23" s="307"/>
      <c r="M23" s="306"/>
      <c r="N23" s="5"/>
      <c r="O23" s="307"/>
    </row>
    <row r="24" spans="1:15" ht="16.8" thickBot="1" x14ac:dyDescent="0.35">
      <c r="A24" s="302"/>
      <c r="B24" s="303"/>
      <c r="C24" s="303"/>
      <c r="D24" s="303"/>
      <c r="E24" s="304"/>
      <c r="F24" s="304"/>
      <c r="G24" s="304"/>
      <c r="H24" s="304"/>
      <c r="I24" s="305"/>
      <c r="J24" s="308"/>
      <c r="K24" s="309"/>
      <c r="L24" s="310"/>
      <c r="M24" s="308"/>
      <c r="N24" s="309"/>
      <c r="O24" s="310"/>
    </row>
    <row r="26" spans="1:15" x14ac:dyDescent="0.3">
      <c r="A26" s="2" t="s">
        <v>327</v>
      </c>
      <c r="B26" s="2"/>
      <c r="C26" s="2"/>
      <c r="D26" s="2"/>
      <c r="E26" s="2"/>
      <c r="F26" s="2"/>
    </row>
    <row r="27" spans="1:15" ht="16.2" customHeight="1" x14ac:dyDescent="0.3">
      <c r="A27" s="538" t="s">
        <v>542</v>
      </c>
      <c r="B27" s="538"/>
      <c r="C27" s="538"/>
      <c r="D27" s="538"/>
      <c r="E27" s="538"/>
      <c r="F27" s="538"/>
      <c r="G27" s="538"/>
      <c r="H27" s="538"/>
      <c r="I27" s="538"/>
      <c r="J27" s="95"/>
      <c r="K27" s="95"/>
      <c r="L27" s="95"/>
      <c r="M27" s="95"/>
      <c r="N27" s="95"/>
      <c r="O27" s="95"/>
    </row>
    <row r="28" spans="1:15" x14ac:dyDescent="0.3">
      <c r="A28" s="538"/>
      <c r="B28" s="538"/>
      <c r="C28" s="538"/>
      <c r="D28" s="538"/>
      <c r="E28" s="538"/>
      <c r="F28" s="538"/>
      <c r="G28" s="538"/>
      <c r="H28" s="538"/>
      <c r="I28" s="538"/>
      <c r="J28" s="95"/>
      <c r="K28" s="95"/>
      <c r="L28" s="95"/>
      <c r="M28" s="95"/>
      <c r="N28" s="95"/>
      <c r="O28" s="95"/>
    </row>
    <row r="29" spans="1:15" x14ac:dyDescent="0.3">
      <c r="A29" s="538"/>
      <c r="B29" s="538"/>
      <c r="C29" s="538"/>
      <c r="D29" s="538"/>
      <c r="E29" s="538"/>
      <c r="F29" s="538"/>
      <c r="G29" s="538"/>
      <c r="H29" s="538"/>
      <c r="I29" s="538"/>
      <c r="J29" s="95"/>
      <c r="K29" s="95"/>
      <c r="L29" s="95"/>
      <c r="M29" s="95"/>
      <c r="N29" s="95"/>
      <c r="O29" s="95"/>
    </row>
    <row r="30" spans="1:15" x14ac:dyDescent="0.3">
      <c r="A30" s="538"/>
      <c r="B30" s="538"/>
      <c r="C30" s="538"/>
      <c r="D30" s="538"/>
      <c r="E30" s="538"/>
      <c r="F30" s="538"/>
      <c r="G30" s="538"/>
      <c r="H30" s="538"/>
      <c r="I30" s="538"/>
      <c r="J30" s="95"/>
      <c r="K30" s="95"/>
      <c r="L30" s="95"/>
      <c r="M30" s="95"/>
      <c r="N30" s="95"/>
      <c r="O30" s="95"/>
    </row>
    <row r="31" spans="1:15" ht="19.8" x14ac:dyDescent="0.3">
      <c r="A31" s="158" t="s">
        <v>541</v>
      </c>
      <c r="B31" s="2"/>
    </row>
  </sheetData>
  <mergeCells count="20">
    <mergeCell ref="J3:L3"/>
    <mergeCell ref="M3:O3"/>
    <mergeCell ref="G3:G5"/>
    <mergeCell ref="H3:H5"/>
    <mergeCell ref="I3:I5"/>
    <mergeCell ref="J4:J5"/>
    <mergeCell ref="K4:K5"/>
    <mergeCell ref="L4:L5"/>
    <mergeCell ref="M4:M5"/>
    <mergeCell ref="N4:N5"/>
    <mergeCell ref="O4:O5"/>
    <mergeCell ref="A2:F2"/>
    <mergeCell ref="A1:I1"/>
    <mergeCell ref="A27:I30"/>
    <mergeCell ref="A3:A5"/>
    <mergeCell ref="B3:B5"/>
    <mergeCell ref="C3:C5"/>
    <mergeCell ref="D3:D5"/>
    <mergeCell ref="E3:E5"/>
    <mergeCell ref="F3:F5"/>
  </mergeCells>
  <phoneticPr fontId="2" type="noConversion"/>
  <hyperlinks>
    <hyperlink ref="J1" location="清單!A1" display="清單" xr:uid="{00000000-0004-0000-0D00-000000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I16"/>
  <sheetViews>
    <sheetView workbookViewId="0">
      <selection sqref="A1:H1"/>
    </sheetView>
  </sheetViews>
  <sheetFormatPr defaultRowHeight="16.2" x14ac:dyDescent="0.3"/>
  <cols>
    <col min="1" max="1" width="13.109375" customWidth="1"/>
    <col min="2" max="2" width="27.44140625" bestFit="1" customWidth="1"/>
    <col min="3" max="3" width="16.21875" customWidth="1"/>
    <col min="4" max="4" width="13.77734375" customWidth="1"/>
    <col min="5" max="5" width="24" customWidth="1"/>
    <col min="6" max="6" width="12.44140625" customWidth="1"/>
    <col min="7" max="7" width="10.44140625" bestFit="1" customWidth="1"/>
    <col min="8" max="8" width="6" bestFit="1" customWidth="1"/>
  </cols>
  <sheetData>
    <row r="1" spans="1:9" ht="22.2" x14ac:dyDescent="0.3">
      <c r="A1" s="694" t="s">
        <v>556</v>
      </c>
      <c r="B1" s="695"/>
      <c r="C1" s="695"/>
      <c r="D1" s="695"/>
      <c r="E1" s="695"/>
      <c r="F1" s="695"/>
      <c r="G1" s="695"/>
      <c r="H1" s="695"/>
      <c r="I1" s="143" t="s">
        <v>281</v>
      </c>
    </row>
    <row r="2" spans="1:9" ht="20.399999999999999" customHeight="1" x14ac:dyDescent="0.3">
      <c r="A2" s="299" t="e">
        <f>"檢查基準日："&amp;TEXT(YEAR(#REF!)-1911,0)&amp;"/"&amp;TEXT(#REF!,"m/d")</f>
        <v>#REF!</v>
      </c>
      <c r="B2" s="288"/>
      <c r="C2" s="289"/>
      <c r="D2" s="289"/>
      <c r="E2" s="289"/>
      <c r="F2" s="140" t="s">
        <v>555</v>
      </c>
      <c r="G2" s="140"/>
      <c r="H2" s="140"/>
    </row>
    <row r="3" spans="1:9" x14ac:dyDescent="0.3">
      <c r="A3" s="290" t="s">
        <v>543</v>
      </c>
      <c r="B3" s="291" t="s">
        <v>544</v>
      </c>
      <c r="C3" s="291" t="s">
        <v>545</v>
      </c>
      <c r="D3" s="291" t="s">
        <v>546</v>
      </c>
      <c r="E3" s="291" t="s">
        <v>547</v>
      </c>
      <c r="F3" s="291" t="s">
        <v>548</v>
      </c>
      <c r="G3" s="291" t="s">
        <v>549</v>
      </c>
      <c r="H3" s="291" t="s">
        <v>230</v>
      </c>
    </row>
    <row r="4" spans="1:9" x14ac:dyDescent="0.3">
      <c r="A4" s="292" t="s">
        <v>550</v>
      </c>
      <c r="B4" s="292" t="s">
        <v>551</v>
      </c>
      <c r="C4" s="293" t="s">
        <v>552</v>
      </c>
      <c r="D4" s="293" t="s">
        <v>553</v>
      </c>
      <c r="E4" s="293" t="s">
        <v>629</v>
      </c>
      <c r="F4" s="294">
        <v>1000000</v>
      </c>
      <c r="G4" s="290" t="s">
        <v>554</v>
      </c>
      <c r="H4" s="295"/>
    </row>
    <row r="5" spans="1:9" ht="16.05" x14ac:dyDescent="0.3">
      <c r="A5" s="290">
        <v>1</v>
      </c>
      <c r="B5" s="290"/>
      <c r="C5" s="296"/>
      <c r="D5" s="293"/>
      <c r="E5" s="293"/>
      <c r="F5" s="293"/>
      <c r="G5" s="293"/>
      <c r="H5" s="290"/>
    </row>
    <row r="6" spans="1:9" ht="16.05" x14ac:dyDescent="0.3">
      <c r="A6" s="290">
        <v>2</v>
      </c>
      <c r="B6" s="290"/>
      <c r="C6" s="293"/>
      <c r="D6" s="293"/>
      <c r="E6" s="293"/>
      <c r="F6" s="293"/>
      <c r="G6" s="293"/>
      <c r="H6" s="295"/>
    </row>
    <row r="7" spans="1:9" ht="16.05" x14ac:dyDescent="0.3">
      <c r="A7" s="290">
        <v>3</v>
      </c>
      <c r="B7" s="290"/>
      <c r="C7" s="297"/>
      <c r="D7" s="293"/>
      <c r="E7" s="293"/>
      <c r="F7" s="298"/>
      <c r="G7" s="298"/>
      <c r="H7" s="295"/>
    </row>
    <row r="8" spans="1:9" ht="16.05" x14ac:dyDescent="0.3">
      <c r="A8" s="290">
        <v>4</v>
      </c>
      <c r="B8" s="290"/>
      <c r="C8" s="293"/>
      <c r="D8" s="293"/>
      <c r="E8" s="293"/>
      <c r="F8" s="293"/>
      <c r="G8" s="293"/>
      <c r="H8" s="295"/>
    </row>
    <row r="9" spans="1:9" ht="16.05" x14ac:dyDescent="0.3">
      <c r="A9" s="290">
        <v>5</v>
      </c>
      <c r="B9" s="290"/>
      <c r="C9" s="293"/>
      <c r="D9" s="293"/>
      <c r="E9" s="293"/>
      <c r="F9" s="293"/>
      <c r="G9" s="293"/>
      <c r="H9" s="295"/>
    </row>
    <row r="10" spans="1:9" ht="16.05" x14ac:dyDescent="0.3">
      <c r="A10" s="290">
        <v>6</v>
      </c>
      <c r="B10" s="290"/>
      <c r="C10" s="293"/>
      <c r="D10" s="293"/>
      <c r="E10" s="293"/>
      <c r="F10" s="293"/>
      <c r="G10" s="293"/>
      <c r="H10" s="295"/>
    </row>
    <row r="11" spans="1:9" ht="16.05" x14ac:dyDescent="0.3">
      <c r="A11" s="290">
        <v>7</v>
      </c>
      <c r="B11" s="290"/>
      <c r="C11" s="293"/>
      <c r="D11" s="293"/>
      <c r="E11" s="293"/>
      <c r="F11" s="293"/>
      <c r="G11" s="293"/>
      <c r="H11" s="295"/>
    </row>
    <row r="12" spans="1:9" ht="16.05" x14ac:dyDescent="0.3">
      <c r="A12" s="290">
        <v>8</v>
      </c>
      <c r="B12" s="290"/>
      <c r="C12" s="293"/>
      <c r="D12" s="293"/>
      <c r="E12" s="293"/>
      <c r="F12" s="293"/>
      <c r="G12" s="293"/>
      <c r="H12" s="295"/>
    </row>
    <row r="13" spans="1:9" ht="16.05" x14ac:dyDescent="0.3">
      <c r="A13" s="290">
        <v>9</v>
      </c>
      <c r="B13" s="290"/>
      <c r="C13" s="293"/>
      <c r="D13" s="293"/>
      <c r="E13" s="293"/>
      <c r="F13" s="293"/>
      <c r="G13" s="293"/>
      <c r="H13" s="295"/>
    </row>
    <row r="14" spans="1:9" ht="16.05" x14ac:dyDescent="0.3">
      <c r="A14" s="290">
        <v>10</v>
      </c>
      <c r="B14" s="290"/>
      <c r="C14" s="293"/>
      <c r="D14" s="293"/>
      <c r="E14" s="293"/>
      <c r="F14" s="293"/>
      <c r="G14" s="293"/>
      <c r="H14" s="295"/>
    </row>
    <row r="16" spans="1:9" ht="19.8" x14ac:dyDescent="0.3">
      <c r="A16" s="158" t="s">
        <v>558</v>
      </c>
    </row>
  </sheetData>
  <mergeCells count="1">
    <mergeCell ref="A1:H1"/>
  </mergeCells>
  <phoneticPr fontId="2" type="noConversion"/>
  <hyperlinks>
    <hyperlink ref="I1" location="清單!A1" display="清單" xr:uid="{00000000-0004-0000-0E00-000000000000}"/>
  </hyperlinks>
  <pageMargins left="0.7" right="0.7" top="0.75" bottom="0.75" header="0.3" footer="0.3"/>
  <pageSetup paperSize="9" scale="9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5"/>
  <sheetViews>
    <sheetView workbookViewId="0">
      <selection sqref="A1:M1"/>
    </sheetView>
  </sheetViews>
  <sheetFormatPr defaultRowHeight="16.2" x14ac:dyDescent="0.3"/>
  <cols>
    <col min="1" max="1" width="6.5546875" customWidth="1"/>
    <col min="2" max="2" width="7" customWidth="1"/>
    <col min="3" max="4" width="6.44140625" bestFit="1" customWidth="1"/>
    <col min="5" max="6" width="14.5546875" bestFit="1" customWidth="1"/>
    <col min="7" max="8" width="12.21875" bestFit="1" customWidth="1"/>
    <col min="9" max="9" width="10.44140625" bestFit="1" customWidth="1"/>
    <col min="10" max="10" width="8.21875" bestFit="1" customWidth="1"/>
    <col min="11" max="11" width="7.5546875" customWidth="1"/>
    <col min="12" max="12" width="8.21875" bestFit="1" customWidth="1"/>
    <col min="13" max="14" width="7.44140625" bestFit="1" customWidth="1"/>
    <col min="257" max="257" width="15" bestFit="1" customWidth="1"/>
    <col min="258" max="258" width="13" bestFit="1" customWidth="1"/>
    <col min="259" max="259" width="8.44140625" customWidth="1"/>
    <col min="261" max="261" width="13" customWidth="1"/>
    <col min="262" max="262" width="13.21875" customWidth="1"/>
    <col min="263" max="263" width="11.44140625" customWidth="1"/>
    <col min="264" max="264" width="11" customWidth="1"/>
    <col min="265" max="265" width="15.21875" customWidth="1"/>
    <col min="266" max="266" width="10.109375" customWidth="1"/>
    <col min="267" max="267" width="10.44140625" customWidth="1"/>
    <col min="269" max="269" width="8.44140625" customWidth="1"/>
    <col min="513" max="513" width="15" bestFit="1" customWidth="1"/>
    <col min="514" max="514" width="13" bestFit="1" customWidth="1"/>
    <col min="515" max="515" width="8.44140625" customWidth="1"/>
    <col min="517" max="517" width="13" customWidth="1"/>
    <col min="518" max="518" width="13.21875" customWidth="1"/>
    <col min="519" max="519" width="11.44140625" customWidth="1"/>
    <col min="520" max="520" width="11" customWidth="1"/>
    <col min="521" max="521" width="15.21875" customWidth="1"/>
    <col min="522" max="522" width="10.109375" customWidth="1"/>
    <col min="523" max="523" width="10.44140625" customWidth="1"/>
    <col min="525" max="525" width="8.44140625" customWidth="1"/>
    <col min="769" max="769" width="15" bestFit="1" customWidth="1"/>
    <col min="770" max="770" width="13" bestFit="1" customWidth="1"/>
    <col min="771" max="771" width="8.44140625" customWidth="1"/>
    <col min="773" max="773" width="13" customWidth="1"/>
    <col min="774" max="774" width="13.21875" customWidth="1"/>
    <col min="775" max="775" width="11.44140625" customWidth="1"/>
    <col min="776" max="776" width="11" customWidth="1"/>
    <col min="777" max="777" width="15.21875" customWidth="1"/>
    <col min="778" max="778" width="10.109375" customWidth="1"/>
    <col min="779" max="779" width="10.44140625" customWidth="1"/>
    <col min="781" max="781" width="8.44140625" customWidth="1"/>
    <col min="1025" max="1025" width="15" bestFit="1" customWidth="1"/>
    <col min="1026" max="1026" width="13" bestFit="1" customWidth="1"/>
    <col min="1027" max="1027" width="8.44140625" customWidth="1"/>
    <col min="1029" max="1029" width="13" customWidth="1"/>
    <col min="1030" max="1030" width="13.21875" customWidth="1"/>
    <col min="1031" max="1031" width="11.44140625" customWidth="1"/>
    <col min="1032" max="1032" width="11" customWidth="1"/>
    <col min="1033" max="1033" width="15.21875" customWidth="1"/>
    <col min="1034" max="1034" width="10.109375" customWidth="1"/>
    <col min="1035" max="1035" width="10.44140625" customWidth="1"/>
    <col min="1037" max="1037" width="8.44140625" customWidth="1"/>
    <col min="1281" max="1281" width="15" bestFit="1" customWidth="1"/>
    <col min="1282" max="1282" width="13" bestFit="1" customWidth="1"/>
    <col min="1283" max="1283" width="8.44140625" customWidth="1"/>
    <col min="1285" max="1285" width="13" customWidth="1"/>
    <col min="1286" max="1286" width="13.21875" customWidth="1"/>
    <col min="1287" max="1287" width="11.44140625" customWidth="1"/>
    <col min="1288" max="1288" width="11" customWidth="1"/>
    <col min="1289" max="1289" width="15.21875" customWidth="1"/>
    <col min="1290" max="1290" width="10.109375" customWidth="1"/>
    <col min="1291" max="1291" width="10.44140625" customWidth="1"/>
    <col min="1293" max="1293" width="8.44140625" customWidth="1"/>
    <col min="1537" max="1537" width="15" bestFit="1" customWidth="1"/>
    <col min="1538" max="1538" width="13" bestFit="1" customWidth="1"/>
    <col min="1539" max="1539" width="8.44140625" customWidth="1"/>
    <col min="1541" max="1541" width="13" customWidth="1"/>
    <col min="1542" max="1542" width="13.21875" customWidth="1"/>
    <col min="1543" max="1543" width="11.44140625" customWidth="1"/>
    <col min="1544" max="1544" width="11" customWidth="1"/>
    <col min="1545" max="1545" width="15.21875" customWidth="1"/>
    <col min="1546" max="1546" width="10.109375" customWidth="1"/>
    <col min="1547" max="1547" width="10.44140625" customWidth="1"/>
    <col min="1549" max="1549" width="8.44140625" customWidth="1"/>
    <col min="1793" max="1793" width="15" bestFit="1" customWidth="1"/>
    <col min="1794" max="1794" width="13" bestFit="1" customWidth="1"/>
    <col min="1795" max="1795" width="8.44140625" customWidth="1"/>
    <col min="1797" max="1797" width="13" customWidth="1"/>
    <col min="1798" max="1798" width="13.21875" customWidth="1"/>
    <col min="1799" max="1799" width="11.44140625" customWidth="1"/>
    <col min="1800" max="1800" width="11" customWidth="1"/>
    <col min="1801" max="1801" width="15.21875" customWidth="1"/>
    <col min="1802" max="1802" width="10.109375" customWidth="1"/>
    <col min="1803" max="1803" width="10.44140625" customWidth="1"/>
    <col min="1805" max="1805" width="8.44140625" customWidth="1"/>
    <col min="2049" max="2049" width="15" bestFit="1" customWidth="1"/>
    <col min="2050" max="2050" width="13" bestFit="1" customWidth="1"/>
    <col min="2051" max="2051" width="8.44140625" customWidth="1"/>
    <col min="2053" max="2053" width="13" customWidth="1"/>
    <col min="2054" max="2054" width="13.21875" customWidth="1"/>
    <col min="2055" max="2055" width="11.44140625" customWidth="1"/>
    <col min="2056" max="2056" width="11" customWidth="1"/>
    <col min="2057" max="2057" width="15.21875" customWidth="1"/>
    <col min="2058" max="2058" width="10.109375" customWidth="1"/>
    <col min="2059" max="2059" width="10.44140625" customWidth="1"/>
    <col min="2061" max="2061" width="8.44140625" customWidth="1"/>
    <col min="2305" max="2305" width="15" bestFit="1" customWidth="1"/>
    <col min="2306" max="2306" width="13" bestFit="1" customWidth="1"/>
    <col min="2307" max="2307" width="8.44140625" customWidth="1"/>
    <col min="2309" max="2309" width="13" customWidth="1"/>
    <col min="2310" max="2310" width="13.21875" customWidth="1"/>
    <col min="2311" max="2311" width="11.44140625" customWidth="1"/>
    <col min="2312" max="2312" width="11" customWidth="1"/>
    <col min="2313" max="2313" width="15.21875" customWidth="1"/>
    <col min="2314" max="2314" width="10.109375" customWidth="1"/>
    <col min="2315" max="2315" width="10.44140625" customWidth="1"/>
    <col min="2317" max="2317" width="8.44140625" customWidth="1"/>
    <col min="2561" max="2561" width="15" bestFit="1" customWidth="1"/>
    <col min="2562" max="2562" width="13" bestFit="1" customWidth="1"/>
    <col min="2563" max="2563" width="8.44140625" customWidth="1"/>
    <col min="2565" max="2565" width="13" customWidth="1"/>
    <col min="2566" max="2566" width="13.21875" customWidth="1"/>
    <col min="2567" max="2567" width="11.44140625" customWidth="1"/>
    <col min="2568" max="2568" width="11" customWidth="1"/>
    <col min="2569" max="2569" width="15.21875" customWidth="1"/>
    <col min="2570" max="2570" width="10.109375" customWidth="1"/>
    <col min="2571" max="2571" width="10.44140625" customWidth="1"/>
    <col min="2573" max="2573" width="8.44140625" customWidth="1"/>
    <col min="2817" max="2817" width="15" bestFit="1" customWidth="1"/>
    <col min="2818" max="2818" width="13" bestFit="1" customWidth="1"/>
    <col min="2819" max="2819" width="8.44140625" customWidth="1"/>
    <col min="2821" max="2821" width="13" customWidth="1"/>
    <col min="2822" max="2822" width="13.21875" customWidth="1"/>
    <col min="2823" max="2823" width="11.44140625" customWidth="1"/>
    <col min="2824" max="2824" width="11" customWidth="1"/>
    <col min="2825" max="2825" width="15.21875" customWidth="1"/>
    <col min="2826" max="2826" width="10.109375" customWidth="1"/>
    <col min="2827" max="2827" width="10.44140625" customWidth="1"/>
    <col min="2829" max="2829" width="8.44140625" customWidth="1"/>
    <col min="3073" max="3073" width="15" bestFit="1" customWidth="1"/>
    <col min="3074" max="3074" width="13" bestFit="1" customWidth="1"/>
    <col min="3075" max="3075" width="8.44140625" customWidth="1"/>
    <col min="3077" max="3077" width="13" customWidth="1"/>
    <col min="3078" max="3078" width="13.21875" customWidth="1"/>
    <col min="3079" max="3079" width="11.44140625" customWidth="1"/>
    <col min="3080" max="3080" width="11" customWidth="1"/>
    <col min="3081" max="3081" width="15.21875" customWidth="1"/>
    <col min="3082" max="3082" width="10.109375" customWidth="1"/>
    <col min="3083" max="3083" width="10.44140625" customWidth="1"/>
    <col min="3085" max="3085" width="8.44140625" customWidth="1"/>
    <col min="3329" max="3329" width="15" bestFit="1" customWidth="1"/>
    <col min="3330" max="3330" width="13" bestFit="1" customWidth="1"/>
    <col min="3331" max="3331" width="8.44140625" customWidth="1"/>
    <col min="3333" max="3333" width="13" customWidth="1"/>
    <col min="3334" max="3334" width="13.21875" customWidth="1"/>
    <col min="3335" max="3335" width="11.44140625" customWidth="1"/>
    <col min="3336" max="3336" width="11" customWidth="1"/>
    <col min="3337" max="3337" width="15.21875" customWidth="1"/>
    <col min="3338" max="3338" width="10.109375" customWidth="1"/>
    <col min="3339" max="3339" width="10.44140625" customWidth="1"/>
    <col min="3341" max="3341" width="8.44140625" customWidth="1"/>
    <col min="3585" max="3585" width="15" bestFit="1" customWidth="1"/>
    <col min="3586" max="3586" width="13" bestFit="1" customWidth="1"/>
    <col min="3587" max="3587" width="8.44140625" customWidth="1"/>
    <col min="3589" max="3589" width="13" customWidth="1"/>
    <col min="3590" max="3590" width="13.21875" customWidth="1"/>
    <col min="3591" max="3591" width="11.44140625" customWidth="1"/>
    <col min="3592" max="3592" width="11" customWidth="1"/>
    <col min="3593" max="3593" width="15.21875" customWidth="1"/>
    <col min="3594" max="3594" width="10.109375" customWidth="1"/>
    <col min="3595" max="3595" width="10.44140625" customWidth="1"/>
    <col min="3597" max="3597" width="8.44140625" customWidth="1"/>
    <col min="3841" max="3841" width="15" bestFit="1" customWidth="1"/>
    <col min="3842" max="3842" width="13" bestFit="1" customWidth="1"/>
    <col min="3843" max="3843" width="8.44140625" customWidth="1"/>
    <col min="3845" max="3845" width="13" customWidth="1"/>
    <col min="3846" max="3846" width="13.21875" customWidth="1"/>
    <col min="3847" max="3847" width="11.44140625" customWidth="1"/>
    <col min="3848" max="3848" width="11" customWidth="1"/>
    <col min="3849" max="3849" width="15.21875" customWidth="1"/>
    <col min="3850" max="3850" width="10.109375" customWidth="1"/>
    <col min="3851" max="3851" width="10.44140625" customWidth="1"/>
    <col min="3853" max="3853" width="8.44140625" customWidth="1"/>
    <col min="4097" max="4097" width="15" bestFit="1" customWidth="1"/>
    <col min="4098" max="4098" width="13" bestFit="1" customWidth="1"/>
    <col min="4099" max="4099" width="8.44140625" customWidth="1"/>
    <col min="4101" max="4101" width="13" customWidth="1"/>
    <col min="4102" max="4102" width="13.21875" customWidth="1"/>
    <col min="4103" max="4103" width="11.44140625" customWidth="1"/>
    <col min="4104" max="4104" width="11" customWidth="1"/>
    <col min="4105" max="4105" width="15.21875" customWidth="1"/>
    <col min="4106" max="4106" width="10.109375" customWidth="1"/>
    <col min="4107" max="4107" width="10.44140625" customWidth="1"/>
    <col min="4109" max="4109" width="8.44140625" customWidth="1"/>
    <col min="4353" max="4353" width="15" bestFit="1" customWidth="1"/>
    <col min="4354" max="4354" width="13" bestFit="1" customWidth="1"/>
    <col min="4355" max="4355" width="8.44140625" customWidth="1"/>
    <col min="4357" max="4357" width="13" customWidth="1"/>
    <col min="4358" max="4358" width="13.21875" customWidth="1"/>
    <col min="4359" max="4359" width="11.44140625" customWidth="1"/>
    <col min="4360" max="4360" width="11" customWidth="1"/>
    <col min="4361" max="4361" width="15.21875" customWidth="1"/>
    <col min="4362" max="4362" width="10.109375" customWidth="1"/>
    <col min="4363" max="4363" width="10.44140625" customWidth="1"/>
    <col min="4365" max="4365" width="8.44140625" customWidth="1"/>
    <col min="4609" max="4609" width="15" bestFit="1" customWidth="1"/>
    <col min="4610" max="4610" width="13" bestFit="1" customWidth="1"/>
    <col min="4611" max="4611" width="8.44140625" customWidth="1"/>
    <col min="4613" max="4613" width="13" customWidth="1"/>
    <col min="4614" max="4614" width="13.21875" customWidth="1"/>
    <col min="4615" max="4615" width="11.44140625" customWidth="1"/>
    <col min="4616" max="4616" width="11" customWidth="1"/>
    <col min="4617" max="4617" width="15.21875" customWidth="1"/>
    <col min="4618" max="4618" width="10.109375" customWidth="1"/>
    <col min="4619" max="4619" width="10.44140625" customWidth="1"/>
    <col min="4621" max="4621" width="8.44140625" customWidth="1"/>
    <col min="4865" max="4865" width="15" bestFit="1" customWidth="1"/>
    <col min="4866" max="4866" width="13" bestFit="1" customWidth="1"/>
    <col min="4867" max="4867" width="8.44140625" customWidth="1"/>
    <col min="4869" max="4869" width="13" customWidth="1"/>
    <col min="4870" max="4870" width="13.21875" customWidth="1"/>
    <col min="4871" max="4871" width="11.44140625" customWidth="1"/>
    <col min="4872" max="4872" width="11" customWidth="1"/>
    <col min="4873" max="4873" width="15.21875" customWidth="1"/>
    <col min="4874" max="4874" width="10.109375" customWidth="1"/>
    <col min="4875" max="4875" width="10.44140625" customWidth="1"/>
    <col min="4877" max="4877" width="8.44140625" customWidth="1"/>
    <col min="5121" max="5121" width="15" bestFit="1" customWidth="1"/>
    <col min="5122" max="5122" width="13" bestFit="1" customWidth="1"/>
    <col min="5123" max="5123" width="8.44140625" customWidth="1"/>
    <col min="5125" max="5125" width="13" customWidth="1"/>
    <col min="5126" max="5126" width="13.21875" customWidth="1"/>
    <col min="5127" max="5127" width="11.44140625" customWidth="1"/>
    <col min="5128" max="5128" width="11" customWidth="1"/>
    <col min="5129" max="5129" width="15.21875" customWidth="1"/>
    <col min="5130" max="5130" width="10.109375" customWidth="1"/>
    <col min="5131" max="5131" width="10.44140625" customWidth="1"/>
    <col min="5133" max="5133" width="8.44140625" customWidth="1"/>
    <col min="5377" max="5377" width="15" bestFit="1" customWidth="1"/>
    <col min="5378" max="5378" width="13" bestFit="1" customWidth="1"/>
    <col min="5379" max="5379" width="8.44140625" customWidth="1"/>
    <col min="5381" max="5381" width="13" customWidth="1"/>
    <col min="5382" max="5382" width="13.21875" customWidth="1"/>
    <col min="5383" max="5383" width="11.44140625" customWidth="1"/>
    <col min="5384" max="5384" width="11" customWidth="1"/>
    <col min="5385" max="5385" width="15.21875" customWidth="1"/>
    <col min="5386" max="5386" width="10.109375" customWidth="1"/>
    <col min="5387" max="5387" width="10.44140625" customWidth="1"/>
    <col min="5389" max="5389" width="8.44140625" customWidth="1"/>
    <col min="5633" max="5633" width="15" bestFit="1" customWidth="1"/>
    <col min="5634" max="5634" width="13" bestFit="1" customWidth="1"/>
    <col min="5635" max="5635" width="8.44140625" customWidth="1"/>
    <col min="5637" max="5637" width="13" customWidth="1"/>
    <col min="5638" max="5638" width="13.21875" customWidth="1"/>
    <col min="5639" max="5639" width="11.44140625" customWidth="1"/>
    <col min="5640" max="5640" width="11" customWidth="1"/>
    <col min="5641" max="5641" width="15.21875" customWidth="1"/>
    <col min="5642" max="5642" width="10.109375" customWidth="1"/>
    <col min="5643" max="5643" width="10.44140625" customWidth="1"/>
    <col min="5645" max="5645" width="8.44140625" customWidth="1"/>
    <col min="5889" max="5889" width="15" bestFit="1" customWidth="1"/>
    <col min="5890" max="5890" width="13" bestFit="1" customWidth="1"/>
    <col min="5891" max="5891" width="8.44140625" customWidth="1"/>
    <col min="5893" max="5893" width="13" customWidth="1"/>
    <col min="5894" max="5894" width="13.21875" customWidth="1"/>
    <col min="5895" max="5895" width="11.44140625" customWidth="1"/>
    <col min="5896" max="5896" width="11" customWidth="1"/>
    <col min="5897" max="5897" width="15.21875" customWidth="1"/>
    <col min="5898" max="5898" width="10.109375" customWidth="1"/>
    <col min="5899" max="5899" width="10.44140625" customWidth="1"/>
    <col min="5901" max="5901" width="8.44140625" customWidth="1"/>
    <col min="6145" max="6145" width="15" bestFit="1" customWidth="1"/>
    <col min="6146" max="6146" width="13" bestFit="1" customWidth="1"/>
    <col min="6147" max="6147" width="8.44140625" customWidth="1"/>
    <col min="6149" max="6149" width="13" customWidth="1"/>
    <col min="6150" max="6150" width="13.21875" customWidth="1"/>
    <col min="6151" max="6151" width="11.44140625" customWidth="1"/>
    <col min="6152" max="6152" width="11" customWidth="1"/>
    <col min="6153" max="6153" width="15.21875" customWidth="1"/>
    <col min="6154" max="6154" width="10.109375" customWidth="1"/>
    <col min="6155" max="6155" width="10.44140625" customWidth="1"/>
    <col min="6157" max="6157" width="8.44140625" customWidth="1"/>
    <col min="6401" max="6401" width="15" bestFit="1" customWidth="1"/>
    <col min="6402" max="6402" width="13" bestFit="1" customWidth="1"/>
    <col min="6403" max="6403" width="8.44140625" customWidth="1"/>
    <col min="6405" max="6405" width="13" customWidth="1"/>
    <col min="6406" max="6406" width="13.21875" customWidth="1"/>
    <col min="6407" max="6407" width="11.44140625" customWidth="1"/>
    <col min="6408" max="6408" width="11" customWidth="1"/>
    <col min="6409" max="6409" width="15.21875" customWidth="1"/>
    <col min="6410" max="6410" width="10.109375" customWidth="1"/>
    <col min="6411" max="6411" width="10.44140625" customWidth="1"/>
    <col min="6413" max="6413" width="8.44140625" customWidth="1"/>
    <col min="6657" max="6657" width="15" bestFit="1" customWidth="1"/>
    <col min="6658" max="6658" width="13" bestFit="1" customWidth="1"/>
    <col min="6659" max="6659" width="8.44140625" customWidth="1"/>
    <col min="6661" max="6661" width="13" customWidth="1"/>
    <col min="6662" max="6662" width="13.21875" customWidth="1"/>
    <col min="6663" max="6663" width="11.44140625" customWidth="1"/>
    <col min="6664" max="6664" width="11" customWidth="1"/>
    <col min="6665" max="6665" width="15.21875" customWidth="1"/>
    <col min="6666" max="6666" width="10.109375" customWidth="1"/>
    <col min="6667" max="6667" width="10.44140625" customWidth="1"/>
    <col min="6669" max="6669" width="8.44140625" customWidth="1"/>
    <col min="6913" max="6913" width="15" bestFit="1" customWidth="1"/>
    <col min="6914" max="6914" width="13" bestFit="1" customWidth="1"/>
    <col min="6915" max="6915" width="8.44140625" customWidth="1"/>
    <col min="6917" max="6917" width="13" customWidth="1"/>
    <col min="6918" max="6918" width="13.21875" customWidth="1"/>
    <col min="6919" max="6919" width="11.44140625" customWidth="1"/>
    <col min="6920" max="6920" width="11" customWidth="1"/>
    <col min="6921" max="6921" width="15.21875" customWidth="1"/>
    <col min="6922" max="6922" width="10.109375" customWidth="1"/>
    <col min="6923" max="6923" width="10.44140625" customWidth="1"/>
    <col min="6925" max="6925" width="8.44140625" customWidth="1"/>
    <col min="7169" max="7169" width="15" bestFit="1" customWidth="1"/>
    <col min="7170" max="7170" width="13" bestFit="1" customWidth="1"/>
    <col min="7171" max="7171" width="8.44140625" customWidth="1"/>
    <col min="7173" max="7173" width="13" customWidth="1"/>
    <col min="7174" max="7174" width="13.21875" customWidth="1"/>
    <col min="7175" max="7175" width="11.44140625" customWidth="1"/>
    <col min="7176" max="7176" width="11" customWidth="1"/>
    <col min="7177" max="7177" width="15.21875" customWidth="1"/>
    <col min="7178" max="7178" width="10.109375" customWidth="1"/>
    <col min="7179" max="7179" width="10.44140625" customWidth="1"/>
    <col min="7181" max="7181" width="8.44140625" customWidth="1"/>
    <col min="7425" max="7425" width="15" bestFit="1" customWidth="1"/>
    <col min="7426" max="7426" width="13" bestFit="1" customWidth="1"/>
    <col min="7427" max="7427" width="8.44140625" customWidth="1"/>
    <col min="7429" max="7429" width="13" customWidth="1"/>
    <col min="7430" max="7430" width="13.21875" customWidth="1"/>
    <col min="7431" max="7431" width="11.44140625" customWidth="1"/>
    <col min="7432" max="7432" width="11" customWidth="1"/>
    <col min="7433" max="7433" width="15.21875" customWidth="1"/>
    <col min="7434" max="7434" width="10.109375" customWidth="1"/>
    <col min="7435" max="7435" width="10.44140625" customWidth="1"/>
    <col min="7437" max="7437" width="8.44140625" customWidth="1"/>
    <col min="7681" max="7681" width="15" bestFit="1" customWidth="1"/>
    <col min="7682" max="7682" width="13" bestFit="1" customWidth="1"/>
    <col min="7683" max="7683" width="8.44140625" customWidth="1"/>
    <col min="7685" max="7685" width="13" customWidth="1"/>
    <col min="7686" max="7686" width="13.21875" customWidth="1"/>
    <col min="7687" max="7687" width="11.44140625" customWidth="1"/>
    <col min="7688" max="7688" width="11" customWidth="1"/>
    <col min="7689" max="7689" width="15.21875" customWidth="1"/>
    <col min="7690" max="7690" width="10.109375" customWidth="1"/>
    <col min="7691" max="7691" width="10.44140625" customWidth="1"/>
    <col min="7693" max="7693" width="8.44140625" customWidth="1"/>
    <col min="7937" max="7937" width="15" bestFit="1" customWidth="1"/>
    <col min="7938" max="7938" width="13" bestFit="1" customWidth="1"/>
    <col min="7939" max="7939" width="8.44140625" customWidth="1"/>
    <col min="7941" max="7941" width="13" customWidth="1"/>
    <col min="7942" max="7942" width="13.21875" customWidth="1"/>
    <col min="7943" max="7943" width="11.44140625" customWidth="1"/>
    <col min="7944" max="7944" width="11" customWidth="1"/>
    <col min="7945" max="7945" width="15.21875" customWidth="1"/>
    <col min="7946" max="7946" width="10.109375" customWidth="1"/>
    <col min="7947" max="7947" width="10.44140625" customWidth="1"/>
    <col min="7949" max="7949" width="8.44140625" customWidth="1"/>
    <col min="8193" max="8193" width="15" bestFit="1" customWidth="1"/>
    <col min="8194" max="8194" width="13" bestFit="1" customWidth="1"/>
    <col min="8195" max="8195" width="8.44140625" customWidth="1"/>
    <col min="8197" max="8197" width="13" customWidth="1"/>
    <col min="8198" max="8198" width="13.21875" customWidth="1"/>
    <col min="8199" max="8199" width="11.44140625" customWidth="1"/>
    <col min="8200" max="8200" width="11" customWidth="1"/>
    <col min="8201" max="8201" width="15.21875" customWidth="1"/>
    <col min="8202" max="8202" width="10.109375" customWidth="1"/>
    <col min="8203" max="8203" width="10.44140625" customWidth="1"/>
    <col min="8205" max="8205" width="8.44140625" customWidth="1"/>
    <col min="8449" max="8449" width="15" bestFit="1" customWidth="1"/>
    <col min="8450" max="8450" width="13" bestFit="1" customWidth="1"/>
    <col min="8451" max="8451" width="8.44140625" customWidth="1"/>
    <col min="8453" max="8453" width="13" customWidth="1"/>
    <col min="8454" max="8454" width="13.21875" customWidth="1"/>
    <col min="8455" max="8455" width="11.44140625" customWidth="1"/>
    <col min="8456" max="8456" width="11" customWidth="1"/>
    <col min="8457" max="8457" width="15.21875" customWidth="1"/>
    <col min="8458" max="8458" width="10.109375" customWidth="1"/>
    <col min="8459" max="8459" width="10.44140625" customWidth="1"/>
    <col min="8461" max="8461" width="8.44140625" customWidth="1"/>
    <col min="8705" max="8705" width="15" bestFit="1" customWidth="1"/>
    <col min="8706" max="8706" width="13" bestFit="1" customWidth="1"/>
    <col min="8707" max="8707" width="8.44140625" customWidth="1"/>
    <col min="8709" max="8709" width="13" customWidth="1"/>
    <col min="8710" max="8710" width="13.21875" customWidth="1"/>
    <col min="8711" max="8711" width="11.44140625" customWidth="1"/>
    <col min="8712" max="8712" width="11" customWidth="1"/>
    <col min="8713" max="8713" width="15.21875" customWidth="1"/>
    <col min="8714" max="8714" width="10.109375" customWidth="1"/>
    <col min="8715" max="8715" width="10.44140625" customWidth="1"/>
    <col min="8717" max="8717" width="8.44140625" customWidth="1"/>
    <col min="8961" max="8961" width="15" bestFit="1" customWidth="1"/>
    <col min="8962" max="8962" width="13" bestFit="1" customWidth="1"/>
    <col min="8963" max="8963" width="8.44140625" customWidth="1"/>
    <col min="8965" max="8965" width="13" customWidth="1"/>
    <col min="8966" max="8966" width="13.21875" customWidth="1"/>
    <col min="8967" max="8967" width="11.44140625" customWidth="1"/>
    <col min="8968" max="8968" width="11" customWidth="1"/>
    <col min="8969" max="8969" width="15.21875" customWidth="1"/>
    <col min="8970" max="8970" width="10.109375" customWidth="1"/>
    <col min="8971" max="8971" width="10.44140625" customWidth="1"/>
    <col min="8973" max="8973" width="8.44140625" customWidth="1"/>
    <col min="9217" max="9217" width="15" bestFit="1" customWidth="1"/>
    <col min="9218" max="9218" width="13" bestFit="1" customWidth="1"/>
    <col min="9219" max="9219" width="8.44140625" customWidth="1"/>
    <col min="9221" max="9221" width="13" customWidth="1"/>
    <col min="9222" max="9222" width="13.21875" customWidth="1"/>
    <col min="9223" max="9223" width="11.44140625" customWidth="1"/>
    <col min="9224" max="9224" width="11" customWidth="1"/>
    <col min="9225" max="9225" width="15.21875" customWidth="1"/>
    <col min="9226" max="9226" width="10.109375" customWidth="1"/>
    <col min="9227" max="9227" width="10.44140625" customWidth="1"/>
    <col min="9229" max="9229" width="8.44140625" customWidth="1"/>
    <col min="9473" max="9473" width="15" bestFit="1" customWidth="1"/>
    <col min="9474" max="9474" width="13" bestFit="1" customWidth="1"/>
    <col min="9475" max="9475" width="8.44140625" customWidth="1"/>
    <col min="9477" max="9477" width="13" customWidth="1"/>
    <col min="9478" max="9478" width="13.21875" customWidth="1"/>
    <col min="9479" max="9479" width="11.44140625" customWidth="1"/>
    <col min="9480" max="9480" width="11" customWidth="1"/>
    <col min="9481" max="9481" width="15.21875" customWidth="1"/>
    <col min="9482" max="9482" width="10.109375" customWidth="1"/>
    <col min="9483" max="9483" width="10.44140625" customWidth="1"/>
    <col min="9485" max="9485" width="8.44140625" customWidth="1"/>
    <col min="9729" max="9729" width="15" bestFit="1" customWidth="1"/>
    <col min="9730" max="9730" width="13" bestFit="1" customWidth="1"/>
    <col min="9731" max="9731" width="8.44140625" customWidth="1"/>
    <col min="9733" max="9733" width="13" customWidth="1"/>
    <col min="9734" max="9734" width="13.21875" customWidth="1"/>
    <col min="9735" max="9735" width="11.44140625" customWidth="1"/>
    <col min="9736" max="9736" width="11" customWidth="1"/>
    <col min="9737" max="9737" width="15.21875" customWidth="1"/>
    <col min="9738" max="9738" width="10.109375" customWidth="1"/>
    <col min="9739" max="9739" width="10.44140625" customWidth="1"/>
    <col min="9741" max="9741" width="8.44140625" customWidth="1"/>
    <col min="9985" max="9985" width="15" bestFit="1" customWidth="1"/>
    <col min="9986" max="9986" width="13" bestFit="1" customWidth="1"/>
    <col min="9987" max="9987" width="8.44140625" customWidth="1"/>
    <col min="9989" max="9989" width="13" customWidth="1"/>
    <col min="9990" max="9990" width="13.21875" customWidth="1"/>
    <col min="9991" max="9991" width="11.44140625" customWidth="1"/>
    <col min="9992" max="9992" width="11" customWidth="1"/>
    <col min="9993" max="9993" width="15.21875" customWidth="1"/>
    <col min="9994" max="9994" width="10.109375" customWidth="1"/>
    <col min="9995" max="9995" width="10.44140625" customWidth="1"/>
    <col min="9997" max="9997" width="8.44140625" customWidth="1"/>
    <col min="10241" max="10241" width="15" bestFit="1" customWidth="1"/>
    <col min="10242" max="10242" width="13" bestFit="1" customWidth="1"/>
    <col min="10243" max="10243" width="8.44140625" customWidth="1"/>
    <col min="10245" max="10245" width="13" customWidth="1"/>
    <col min="10246" max="10246" width="13.21875" customWidth="1"/>
    <col min="10247" max="10247" width="11.44140625" customWidth="1"/>
    <col min="10248" max="10248" width="11" customWidth="1"/>
    <col min="10249" max="10249" width="15.21875" customWidth="1"/>
    <col min="10250" max="10250" width="10.109375" customWidth="1"/>
    <col min="10251" max="10251" width="10.44140625" customWidth="1"/>
    <col min="10253" max="10253" width="8.44140625" customWidth="1"/>
    <col min="10497" max="10497" width="15" bestFit="1" customWidth="1"/>
    <col min="10498" max="10498" width="13" bestFit="1" customWidth="1"/>
    <col min="10499" max="10499" width="8.44140625" customWidth="1"/>
    <col min="10501" max="10501" width="13" customWidth="1"/>
    <col min="10502" max="10502" width="13.21875" customWidth="1"/>
    <col min="10503" max="10503" width="11.44140625" customWidth="1"/>
    <col min="10504" max="10504" width="11" customWidth="1"/>
    <col min="10505" max="10505" width="15.21875" customWidth="1"/>
    <col min="10506" max="10506" width="10.109375" customWidth="1"/>
    <col min="10507" max="10507" width="10.44140625" customWidth="1"/>
    <col min="10509" max="10509" width="8.44140625" customWidth="1"/>
    <col min="10753" max="10753" width="15" bestFit="1" customWidth="1"/>
    <col min="10754" max="10754" width="13" bestFit="1" customWidth="1"/>
    <col min="10755" max="10755" width="8.44140625" customWidth="1"/>
    <col min="10757" max="10757" width="13" customWidth="1"/>
    <col min="10758" max="10758" width="13.21875" customWidth="1"/>
    <col min="10759" max="10759" width="11.44140625" customWidth="1"/>
    <col min="10760" max="10760" width="11" customWidth="1"/>
    <col min="10761" max="10761" width="15.21875" customWidth="1"/>
    <col min="10762" max="10762" width="10.109375" customWidth="1"/>
    <col min="10763" max="10763" width="10.44140625" customWidth="1"/>
    <col min="10765" max="10765" width="8.44140625" customWidth="1"/>
    <col min="11009" max="11009" width="15" bestFit="1" customWidth="1"/>
    <col min="11010" max="11010" width="13" bestFit="1" customWidth="1"/>
    <col min="11011" max="11011" width="8.44140625" customWidth="1"/>
    <col min="11013" max="11013" width="13" customWidth="1"/>
    <col min="11014" max="11014" width="13.21875" customWidth="1"/>
    <col min="11015" max="11015" width="11.44140625" customWidth="1"/>
    <col min="11016" max="11016" width="11" customWidth="1"/>
    <col min="11017" max="11017" width="15.21875" customWidth="1"/>
    <col min="11018" max="11018" width="10.109375" customWidth="1"/>
    <col min="11019" max="11019" width="10.44140625" customWidth="1"/>
    <col min="11021" max="11021" width="8.44140625" customWidth="1"/>
    <col min="11265" max="11265" width="15" bestFit="1" customWidth="1"/>
    <col min="11266" max="11266" width="13" bestFit="1" customWidth="1"/>
    <col min="11267" max="11267" width="8.44140625" customWidth="1"/>
    <col min="11269" max="11269" width="13" customWidth="1"/>
    <col min="11270" max="11270" width="13.21875" customWidth="1"/>
    <col min="11271" max="11271" width="11.44140625" customWidth="1"/>
    <col min="11272" max="11272" width="11" customWidth="1"/>
    <col min="11273" max="11273" width="15.21875" customWidth="1"/>
    <col min="11274" max="11274" width="10.109375" customWidth="1"/>
    <col min="11275" max="11275" width="10.44140625" customWidth="1"/>
    <col min="11277" max="11277" width="8.44140625" customWidth="1"/>
    <col min="11521" max="11521" width="15" bestFit="1" customWidth="1"/>
    <col min="11522" max="11522" width="13" bestFit="1" customWidth="1"/>
    <col min="11523" max="11523" width="8.44140625" customWidth="1"/>
    <col min="11525" max="11525" width="13" customWidth="1"/>
    <col min="11526" max="11526" width="13.21875" customWidth="1"/>
    <col min="11527" max="11527" width="11.44140625" customWidth="1"/>
    <col min="11528" max="11528" width="11" customWidth="1"/>
    <col min="11529" max="11529" width="15.21875" customWidth="1"/>
    <col min="11530" max="11530" width="10.109375" customWidth="1"/>
    <col min="11531" max="11531" width="10.44140625" customWidth="1"/>
    <col min="11533" max="11533" width="8.44140625" customWidth="1"/>
    <col min="11777" max="11777" width="15" bestFit="1" customWidth="1"/>
    <col min="11778" max="11778" width="13" bestFit="1" customWidth="1"/>
    <col min="11779" max="11779" width="8.44140625" customWidth="1"/>
    <col min="11781" max="11781" width="13" customWidth="1"/>
    <col min="11782" max="11782" width="13.21875" customWidth="1"/>
    <col min="11783" max="11783" width="11.44140625" customWidth="1"/>
    <col min="11784" max="11784" width="11" customWidth="1"/>
    <col min="11785" max="11785" width="15.21875" customWidth="1"/>
    <col min="11786" max="11786" width="10.109375" customWidth="1"/>
    <col min="11787" max="11787" width="10.44140625" customWidth="1"/>
    <col min="11789" max="11789" width="8.44140625" customWidth="1"/>
    <col min="12033" max="12033" width="15" bestFit="1" customWidth="1"/>
    <col min="12034" max="12034" width="13" bestFit="1" customWidth="1"/>
    <col min="12035" max="12035" width="8.44140625" customWidth="1"/>
    <col min="12037" max="12037" width="13" customWidth="1"/>
    <col min="12038" max="12038" width="13.21875" customWidth="1"/>
    <col min="12039" max="12039" width="11.44140625" customWidth="1"/>
    <col min="12040" max="12040" width="11" customWidth="1"/>
    <col min="12041" max="12041" width="15.21875" customWidth="1"/>
    <col min="12042" max="12042" width="10.109375" customWidth="1"/>
    <col min="12043" max="12043" width="10.44140625" customWidth="1"/>
    <col min="12045" max="12045" width="8.44140625" customWidth="1"/>
    <col min="12289" max="12289" width="15" bestFit="1" customWidth="1"/>
    <col min="12290" max="12290" width="13" bestFit="1" customWidth="1"/>
    <col min="12291" max="12291" width="8.44140625" customWidth="1"/>
    <col min="12293" max="12293" width="13" customWidth="1"/>
    <col min="12294" max="12294" width="13.21875" customWidth="1"/>
    <col min="12295" max="12295" width="11.44140625" customWidth="1"/>
    <col min="12296" max="12296" width="11" customWidth="1"/>
    <col min="12297" max="12297" width="15.21875" customWidth="1"/>
    <col min="12298" max="12298" width="10.109375" customWidth="1"/>
    <col min="12299" max="12299" width="10.44140625" customWidth="1"/>
    <col min="12301" max="12301" width="8.44140625" customWidth="1"/>
    <col min="12545" max="12545" width="15" bestFit="1" customWidth="1"/>
    <col min="12546" max="12546" width="13" bestFit="1" customWidth="1"/>
    <col min="12547" max="12547" width="8.44140625" customWidth="1"/>
    <col min="12549" max="12549" width="13" customWidth="1"/>
    <col min="12550" max="12550" width="13.21875" customWidth="1"/>
    <col min="12551" max="12551" width="11.44140625" customWidth="1"/>
    <col min="12552" max="12552" width="11" customWidth="1"/>
    <col min="12553" max="12553" width="15.21875" customWidth="1"/>
    <col min="12554" max="12554" width="10.109375" customWidth="1"/>
    <col min="12555" max="12555" width="10.44140625" customWidth="1"/>
    <col min="12557" max="12557" width="8.44140625" customWidth="1"/>
    <col min="12801" max="12801" width="15" bestFit="1" customWidth="1"/>
    <col min="12802" max="12802" width="13" bestFit="1" customWidth="1"/>
    <col min="12803" max="12803" width="8.44140625" customWidth="1"/>
    <col min="12805" max="12805" width="13" customWidth="1"/>
    <col min="12806" max="12806" width="13.21875" customWidth="1"/>
    <col min="12807" max="12807" width="11.44140625" customWidth="1"/>
    <col min="12808" max="12808" width="11" customWidth="1"/>
    <col min="12809" max="12809" width="15.21875" customWidth="1"/>
    <col min="12810" max="12810" width="10.109375" customWidth="1"/>
    <col min="12811" max="12811" width="10.44140625" customWidth="1"/>
    <col min="12813" max="12813" width="8.44140625" customWidth="1"/>
    <col min="13057" max="13057" width="15" bestFit="1" customWidth="1"/>
    <col min="13058" max="13058" width="13" bestFit="1" customWidth="1"/>
    <col min="13059" max="13059" width="8.44140625" customWidth="1"/>
    <col min="13061" max="13061" width="13" customWidth="1"/>
    <col min="13062" max="13062" width="13.21875" customWidth="1"/>
    <col min="13063" max="13063" width="11.44140625" customWidth="1"/>
    <col min="13064" max="13064" width="11" customWidth="1"/>
    <col min="13065" max="13065" width="15.21875" customWidth="1"/>
    <col min="13066" max="13066" width="10.109375" customWidth="1"/>
    <col min="13067" max="13067" width="10.44140625" customWidth="1"/>
    <col min="13069" max="13069" width="8.44140625" customWidth="1"/>
    <col min="13313" max="13313" width="15" bestFit="1" customWidth="1"/>
    <col min="13314" max="13314" width="13" bestFit="1" customWidth="1"/>
    <col min="13315" max="13315" width="8.44140625" customWidth="1"/>
    <col min="13317" max="13317" width="13" customWidth="1"/>
    <col min="13318" max="13318" width="13.21875" customWidth="1"/>
    <col min="13319" max="13319" width="11.44140625" customWidth="1"/>
    <col min="13320" max="13320" width="11" customWidth="1"/>
    <col min="13321" max="13321" width="15.21875" customWidth="1"/>
    <col min="13322" max="13322" width="10.109375" customWidth="1"/>
    <col min="13323" max="13323" width="10.44140625" customWidth="1"/>
    <col min="13325" max="13325" width="8.44140625" customWidth="1"/>
    <col min="13569" max="13569" width="15" bestFit="1" customWidth="1"/>
    <col min="13570" max="13570" width="13" bestFit="1" customWidth="1"/>
    <col min="13571" max="13571" width="8.44140625" customWidth="1"/>
    <col min="13573" max="13573" width="13" customWidth="1"/>
    <col min="13574" max="13574" width="13.21875" customWidth="1"/>
    <col min="13575" max="13575" width="11.44140625" customWidth="1"/>
    <col min="13576" max="13576" width="11" customWidth="1"/>
    <col min="13577" max="13577" width="15.21875" customWidth="1"/>
    <col min="13578" max="13578" width="10.109375" customWidth="1"/>
    <col min="13579" max="13579" width="10.44140625" customWidth="1"/>
    <col min="13581" max="13581" width="8.44140625" customWidth="1"/>
    <col min="13825" max="13825" width="15" bestFit="1" customWidth="1"/>
    <col min="13826" max="13826" width="13" bestFit="1" customWidth="1"/>
    <col min="13827" max="13827" width="8.44140625" customWidth="1"/>
    <col min="13829" max="13829" width="13" customWidth="1"/>
    <col min="13830" max="13830" width="13.21875" customWidth="1"/>
    <col min="13831" max="13831" width="11.44140625" customWidth="1"/>
    <col min="13832" max="13832" width="11" customWidth="1"/>
    <col min="13833" max="13833" width="15.21875" customWidth="1"/>
    <col min="13834" max="13834" width="10.109375" customWidth="1"/>
    <col min="13835" max="13835" width="10.44140625" customWidth="1"/>
    <col min="13837" max="13837" width="8.44140625" customWidth="1"/>
    <col min="14081" max="14081" width="15" bestFit="1" customWidth="1"/>
    <col min="14082" max="14082" width="13" bestFit="1" customWidth="1"/>
    <col min="14083" max="14083" width="8.44140625" customWidth="1"/>
    <col min="14085" max="14085" width="13" customWidth="1"/>
    <col min="14086" max="14086" width="13.21875" customWidth="1"/>
    <col min="14087" max="14087" width="11.44140625" customWidth="1"/>
    <col min="14088" max="14088" width="11" customWidth="1"/>
    <col min="14089" max="14089" width="15.21875" customWidth="1"/>
    <col min="14090" max="14090" width="10.109375" customWidth="1"/>
    <col min="14091" max="14091" width="10.44140625" customWidth="1"/>
    <col min="14093" max="14093" width="8.44140625" customWidth="1"/>
    <col min="14337" max="14337" width="15" bestFit="1" customWidth="1"/>
    <col min="14338" max="14338" width="13" bestFit="1" customWidth="1"/>
    <col min="14339" max="14339" width="8.44140625" customWidth="1"/>
    <col min="14341" max="14341" width="13" customWidth="1"/>
    <col min="14342" max="14342" width="13.21875" customWidth="1"/>
    <col min="14343" max="14343" width="11.44140625" customWidth="1"/>
    <col min="14344" max="14344" width="11" customWidth="1"/>
    <col min="14345" max="14345" width="15.21875" customWidth="1"/>
    <col min="14346" max="14346" width="10.109375" customWidth="1"/>
    <col min="14347" max="14347" width="10.44140625" customWidth="1"/>
    <col min="14349" max="14349" width="8.44140625" customWidth="1"/>
    <col min="14593" max="14593" width="15" bestFit="1" customWidth="1"/>
    <col min="14594" max="14594" width="13" bestFit="1" customWidth="1"/>
    <col min="14595" max="14595" width="8.44140625" customWidth="1"/>
    <col min="14597" max="14597" width="13" customWidth="1"/>
    <col min="14598" max="14598" width="13.21875" customWidth="1"/>
    <col min="14599" max="14599" width="11.44140625" customWidth="1"/>
    <col min="14600" max="14600" width="11" customWidth="1"/>
    <col min="14601" max="14601" width="15.21875" customWidth="1"/>
    <col min="14602" max="14602" width="10.109375" customWidth="1"/>
    <col min="14603" max="14603" width="10.44140625" customWidth="1"/>
    <col min="14605" max="14605" width="8.44140625" customWidth="1"/>
    <col min="14849" max="14849" width="15" bestFit="1" customWidth="1"/>
    <col min="14850" max="14850" width="13" bestFit="1" customWidth="1"/>
    <col min="14851" max="14851" width="8.44140625" customWidth="1"/>
    <col min="14853" max="14853" width="13" customWidth="1"/>
    <col min="14854" max="14854" width="13.21875" customWidth="1"/>
    <col min="14855" max="14855" width="11.44140625" customWidth="1"/>
    <col min="14856" max="14856" width="11" customWidth="1"/>
    <col min="14857" max="14857" width="15.21875" customWidth="1"/>
    <col min="14858" max="14858" width="10.109375" customWidth="1"/>
    <col min="14859" max="14859" width="10.44140625" customWidth="1"/>
    <col min="14861" max="14861" width="8.44140625" customWidth="1"/>
    <col min="15105" max="15105" width="15" bestFit="1" customWidth="1"/>
    <col min="15106" max="15106" width="13" bestFit="1" customWidth="1"/>
    <col min="15107" max="15107" width="8.44140625" customWidth="1"/>
    <col min="15109" max="15109" width="13" customWidth="1"/>
    <col min="15110" max="15110" width="13.21875" customWidth="1"/>
    <col min="15111" max="15111" width="11.44140625" customWidth="1"/>
    <col min="15112" max="15112" width="11" customWidth="1"/>
    <col min="15113" max="15113" width="15.21875" customWidth="1"/>
    <col min="15114" max="15114" width="10.109375" customWidth="1"/>
    <col min="15115" max="15115" width="10.44140625" customWidth="1"/>
    <col min="15117" max="15117" width="8.44140625" customWidth="1"/>
    <col min="15361" max="15361" width="15" bestFit="1" customWidth="1"/>
    <col min="15362" max="15362" width="13" bestFit="1" customWidth="1"/>
    <col min="15363" max="15363" width="8.44140625" customWidth="1"/>
    <col min="15365" max="15365" width="13" customWidth="1"/>
    <col min="15366" max="15366" width="13.21875" customWidth="1"/>
    <col min="15367" max="15367" width="11.44140625" customWidth="1"/>
    <col min="15368" max="15368" width="11" customWidth="1"/>
    <col min="15369" max="15369" width="15.21875" customWidth="1"/>
    <col min="15370" max="15370" width="10.109375" customWidth="1"/>
    <col min="15371" max="15371" width="10.44140625" customWidth="1"/>
    <col min="15373" max="15373" width="8.44140625" customWidth="1"/>
    <col min="15617" max="15617" width="15" bestFit="1" customWidth="1"/>
    <col min="15618" max="15618" width="13" bestFit="1" customWidth="1"/>
    <col min="15619" max="15619" width="8.44140625" customWidth="1"/>
    <col min="15621" max="15621" width="13" customWidth="1"/>
    <col min="15622" max="15622" width="13.21875" customWidth="1"/>
    <col min="15623" max="15623" width="11.44140625" customWidth="1"/>
    <col min="15624" max="15624" width="11" customWidth="1"/>
    <col min="15625" max="15625" width="15.21875" customWidth="1"/>
    <col min="15626" max="15626" width="10.109375" customWidth="1"/>
    <col min="15627" max="15627" width="10.44140625" customWidth="1"/>
    <col min="15629" max="15629" width="8.44140625" customWidth="1"/>
    <col min="15873" max="15873" width="15" bestFit="1" customWidth="1"/>
    <col min="15874" max="15874" width="13" bestFit="1" customWidth="1"/>
    <col min="15875" max="15875" width="8.44140625" customWidth="1"/>
    <col min="15877" max="15877" width="13" customWidth="1"/>
    <col min="15878" max="15878" width="13.21875" customWidth="1"/>
    <col min="15879" max="15879" width="11.44140625" customWidth="1"/>
    <col min="15880" max="15880" width="11" customWidth="1"/>
    <col min="15881" max="15881" width="15.21875" customWidth="1"/>
    <col min="15882" max="15882" width="10.109375" customWidth="1"/>
    <col min="15883" max="15883" width="10.44140625" customWidth="1"/>
    <col min="15885" max="15885" width="8.44140625" customWidth="1"/>
    <col min="16129" max="16129" width="15" bestFit="1" customWidth="1"/>
    <col min="16130" max="16130" width="13" bestFit="1" customWidth="1"/>
    <col min="16131" max="16131" width="8.44140625" customWidth="1"/>
    <col min="16133" max="16133" width="13" customWidth="1"/>
    <col min="16134" max="16134" width="13.21875" customWidth="1"/>
    <col min="16135" max="16135" width="11.44140625" customWidth="1"/>
    <col min="16136" max="16136" width="11" customWidth="1"/>
    <col min="16137" max="16137" width="15.21875" customWidth="1"/>
    <col min="16138" max="16138" width="10.109375" customWidth="1"/>
    <col min="16139" max="16139" width="10.44140625" customWidth="1"/>
    <col min="16141" max="16141" width="8.44140625" customWidth="1"/>
  </cols>
  <sheetData>
    <row r="1" spans="1:14" ht="22.2" x14ac:dyDescent="0.3">
      <c r="A1" s="461" t="s">
        <v>208</v>
      </c>
      <c r="B1" s="461"/>
      <c r="C1" s="461"/>
      <c r="D1" s="461"/>
      <c r="E1" s="461"/>
      <c r="F1" s="461"/>
      <c r="G1" s="461"/>
      <c r="H1" s="461"/>
      <c r="I1" s="461"/>
      <c r="J1" s="461"/>
      <c r="K1" s="461"/>
      <c r="L1" s="461"/>
      <c r="M1" s="461"/>
      <c r="N1" s="143" t="s">
        <v>281</v>
      </c>
    </row>
    <row r="2" spans="1:14" ht="19.95" thickBot="1" x14ac:dyDescent="0.35">
      <c r="A2" s="696" t="e">
        <f>"檢查基準日："&amp;TEXT(YEAR(#REF!)-1911,0)&amp;"/"&amp;TEXT(#REF!,"m/d")</f>
        <v>#REF!</v>
      </c>
      <c r="B2" s="696"/>
      <c r="C2" s="696"/>
      <c r="D2" s="696"/>
      <c r="E2" s="696"/>
      <c r="F2" s="696"/>
      <c r="G2" s="696"/>
      <c r="H2" s="696"/>
      <c r="I2" s="696"/>
      <c r="J2" s="696"/>
      <c r="K2" s="696"/>
      <c r="L2" s="696"/>
      <c r="M2" s="696"/>
      <c r="N2" s="696"/>
    </row>
    <row r="3" spans="1:14" ht="44.4" customHeight="1" thickBot="1" x14ac:dyDescent="0.35">
      <c r="A3" s="35" t="s">
        <v>106</v>
      </c>
      <c r="B3" s="36" t="s">
        <v>107</v>
      </c>
      <c r="C3" s="35" t="s">
        <v>108</v>
      </c>
      <c r="D3" s="35" t="s">
        <v>109</v>
      </c>
      <c r="E3" s="35" t="s">
        <v>110</v>
      </c>
      <c r="F3" s="35" t="s">
        <v>111</v>
      </c>
      <c r="G3" s="35" t="s">
        <v>112</v>
      </c>
      <c r="H3" s="35" t="s">
        <v>113</v>
      </c>
      <c r="I3" s="35" t="s">
        <v>114</v>
      </c>
      <c r="J3" s="35" t="s">
        <v>115</v>
      </c>
      <c r="K3" s="35" t="s">
        <v>116</v>
      </c>
      <c r="L3" s="35" t="s">
        <v>117</v>
      </c>
      <c r="M3" s="37" t="s">
        <v>118</v>
      </c>
      <c r="N3" s="37" t="s">
        <v>119</v>
      </c>
    </row>
    <row r="4" spans="1:14" ht="16.05" x14ac:dyDescent="0.3">
      <c r="A4" s="191"/>
      <c r="B4" s="192"/>
      <c r="C4" s="192"/>
      <c r="D4" s="192"/>
      <c r="E4" s="192"/>
      <c r="F4" s="192"/>
      <c r="G4" s="192"/>
      <c r="H4" s="192"/>
      <c r="I4" s="192"/>
      <c r="J4" s="193"/>
      <c r="K4" s="193"/>
      <c r="L4" s="192"/>
      <c r="M4" s="192"/>
      <c r="N4" s="194"/>
    </row>
    <row r="5" spans="1:14" ht="16.05" x14ac:dyDescent="0.3">
      <c r="A5" s="195"/>
      <c r="B5" s="39"/>
      <c r="C5" s="39"/>
      <c r="D5" s="39"/>
      <c r="E5" s="39"/>
      <c r="F5" s="39"/>
      <c r="G5" s="39"/>
      <c r="H5" s="39"/>
      <c r="I5" s="39"/>
      <c r="J5" s="196"/>
      <c r="K5" s="196"/>
      <c r="L5" s="39"/>
      <c r="M5" s="39"/>
      <c r="N5" s="197"/>
    </row>
    <row r="6" spans="1:14" ht="16.05" x14ac:dyDescent="0.3">
      <c r="A6" s="195"/>
      <c r="B6" s="39"/>
      <c r="C6" s="39"/>
      <c r="D6" s="39"/>
      <c r="E6" s="39"/>
      <c r="F6" s="39"/>
      <c r="G6" s="39"/>
      <c r="H6" s="39"/>
      <c r="I6" s="39"/>
      <c r="J6" s="196"/>
      <c r="K6" s="196"/>
      <c r="L6" s="39"/>
      <c r="M6" s="39"/>
      <c r="N6" s="197"/>
    </row>
    <row r="7" spans="1:14" ht="16.05" x14ac:dyDescent="0.3">
      <c r="A7" s="195"/>
      <c r="B7" s="39"/>
      <c r="C7" s="39"/>
      <c r="D7" s="39"/>
      <c r="E7" s="39"/>
      <c r="F7" s="39"/>
      <c r="G7" s="39"/>
      <c r="H7" s="39"/>
      <c r="I7" s="39"/>
      <c r="J7" s="196"/>
      <c r="K7" s="196"/>
      <c r="L7" s="39"/>
      <c r="M7" s="39"/>
      <c r="N7" s="197"/>
    </row>
    <row r="8" spans="1:14" ht="16.05" x14ac:dyDescent="0.3">
      <c r="A8" s="195"/>
      <c r="B8" s="39"/>
      <c r="C8" s="39"/>
      <c r="D8" s="39"/>
      <c r="E8" s="39"/>
      <c r="F8" s="39"/>
      <c r="G8" s="39"/>
      <c r="H8" s="39"/>
      <c r="I8" s="39"/>
      <c r="J8" s="196"/>
      <c r="K8" s="196"/>
      <c r="L8" s="39"/>
      <c r="M8" s="39"/>
      <c r="N8" s="197"/>
    </row>
    <row r="9" spans="1:14" ht="16.05" x14ac:dyDescent="0.3">
      <c r="A9" s="195"/>
      <c r="B9" s="39"/>
      <c r="C9" s="39"/>
      <c r="D9" s="39"/>
      <c r="E9" s="39"/>
      <c r="F9" s="39"/>
      <c r="G9" s="39"/>
      <c r="H9" s="39"/>
      <c r="I9" s="39"/>
      <c r="J9" s="196"/>
      <c r="K9" s="196"/>
      <c r="L9" s="39"/>
      <c r="M9" s="39"/>
      <c r="N9" s="197"/>
    </row>
    <row r="10" spans="1:14" ht="16.05" x14ac:dyDescent="0.3">
      <c r="A10" s="195"/>
      <c r="B10" s="39"/>
      <c r="C10" s="39"/>
      <c r="D10" s="39"/>
      <c r="E10" s="39"/>
      <c r="F10" s="39"/>
      <c r="G10" s="39"/>
      <c r="H10" s="39"/>
      <c r="I10" s="39"/>
      <c r="J10" s="196"/>
      <c r="K10" s="196"/>
      <c r="L10" s="39"/>
      <c r="M10" s="39"/>
      <c r="N10" s="197"/>
    </row>
    <row r="11" spans="1:14" ht="16.05" x14ac:dyDescent="0.3">
      <c r="A11" s="195"/>
      <c r="B11" s="39"/>
      <c r="C11" s="39"/>
      <c r="D11" s="39"/>
      <c r="E11" s="39"/>
      <c r="F11" s="39"/>
      <c r="G11" s="39"/>
      <c r="H11" s="39"/>
      <c r="I11" s="39"/>
      <c r="J11" s="196"/>
      <c r="K11" s="196"/>
      <c r="L11" s="39"/>
      <c r="M11" s="39"/>
      <c r="N11" s="197"/>
    </row>
    <row r="12" spans="1:14" ht="16.05" x14ac:dyDescent="0.3">
      <c r="A12" s="195"/>
      <c r="B12" s="39"/>
      <c r="C12" s="39"/>
      <c r="D12" s="39"/>
      <c r="E12" s="39"/>
      <c r="F12" s="39"/>
      <c r="G12" s="39"/>
      <c r="H12" s="39"/>
      <c r="I12" s="39"/>
      <c r="J12" s="196"/>
      <c r="K12" s="196"/>
      <c r="L12" s="39"/>
      <c r="M12" s="39"/>
      <c r="N12" s="197"/>
    </row>
    <row r="13" spans="1:14" ht="16.649999999999999" thickBot="1" x14ac:dyDescent="0.35">
      <c r="A13" s="198"/>
      <c r="B13" s="199"/>
      <c r="C13" s="199"/>
      <c r="D13" s="199"/>
      <c r="E13" s="199"/>
      <c r="F13" s="199"/>
      <c r="G13" s="199"/>
      <c r="H13" s="199"/>
      <c r="I13" s="199"/>
      <c r="J13" s="199"/>
      <c r="K13" s="199"/>
      <c r="L13" s="199"/>
      <c r="M13" s="199"/>
      <c r="N13" s="200"/>
    </row>
    <row r="15" spans="1:14" ht="19.8" x14ac:dyDescent="0.3">
      <c r="A15" s="201" t="s">
        <v>396</v>
      </c>
    </row>
  </sheetData>
  <mergeCells count="2">
    <mergeCell ref="A1:M1"/>
    <mergeCell ref="A2:N2"/>
  </mergeCells>
  <phoneticPr fontId="2" type="noConversion"/>
  <hyperlinks>
    <hyperlink ref="N1" location="清單!A1" display="清單" xr:uid="{00000000-0004-0000-0F00-000000000000}"/>
  </hyperlinks>
  <pageMargins left="0.7" right="0.7" top="0.75" bottom="0.75" header="0.3" footer="0.3"/>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E11"/>
  <sheetViews>
    <sheetView topLeftCell="A3" workbookViewId="0">
      <selection activeCell="A11" sqref="A11:XFD11"/>
    </sheetView>
  </sheetViews>
  <sheetFormatPr defaultColWidth="8.77734375" defaultRowHeight="16.2" x14ac:dyDescent="0.3"/>
  <cols>
    <col min="2" max="2" width="12.44140625" customWidth="1"/>
    <col min="3" max="3" width="66.44140625" customWidth="1"/>
    <col min="4" max="4" width="43.77734375" customWidth="1"/>
  </cols>
  <sheetData>
    <row r="1" spans="2:5" ht="19.8" x14ac:dyDescent="0.3">
      <c r="C1" s="204" t="s">
        <v>330</v>
      </c>
      <c r="E1" s="143" t="s">
        <v>281</v>
      </c>
    </row>
    <row r="2" spans="2:5" ht="20.399999999999999" thickBot="1" x14ac:dyDescent="0.35">
      <c r="B2" s="139" t="s">
        <v>332</v>
      </c>
      <c r="C2" s="139" t="e">
        <f>#REF!</f>
        <v>#REF!</v>
      </c>
      <c r="D2" s="156" t="e">
        <f>"檢查基準日："&amp;TEXT(YEAR(#REF!)-1911,0)&amp;"/"&amp;TEXT(#REF!,"m/d")</f>
        <v>#REF!</v>
      </c>
    </row>
    <row r="3" spans="2:5" ht="20.399999999999999" thickBot="1" x14ac:dyDescent="0.35">
      <c r="B3" s="352" t="s">
        <v>0</v>
      </c>
      <c r="C3" s="353" t="s">
        <v>239</v>
      </c>
      <c r="D3" s="353" t="s">
        <v>318</v>
      </c>
    </row>
    <row r="4" spans="2:5" ht="20.399999999999999" thickBot="1" x14ac:dyDescent="0.35">
      <c r="B4" s="354" t="s">
        <v>240</v>
      </c>
      <c r="C4" s="355" t="s">
        <v>251</v>
      </c>
      <c r="D4" s="356" t="s">
        <v>567</v>
      </c>
    </row>
    <row r="5" spans="2:5" ht="20.399999999999999" thickBot="1" x14ac:dyDescent="0.35">
      <c r="B5" s="354" t="s">
        <v>241</v>
      </c>
      <c r="C5" s="355" t="s">
        <v>252</v>
      </c>
      <c r="D5" s="356" t="s">
        <v>569</v>
      </c>
    </row>
    <row r="6" spans="2:5" ht="20.399999999999999" thickBot="1" x14ac:dyDescent="0.35">
      <c r="B6" s="354" t="s">
        <v>250</v>
      </c>
      <c r="C6" s="355" t="s">
        <v>634</v>
      </c>
      <c r="D6" s="356" t="s">
        <v>570</v>
      </c>
    </row>
    <row r="7" spans="2:5" ht="40.200000000000003" thickBot="1" x14ac:dyDescent="0.35">
      <c r="B7" s="354" t="s">
        <v>576</v>
      </c>
      <c r="C7" s="355" t="s">
        <v>572</v>
      </c>
      <c r="D7" s="356" t="s">
        <v>570</v>
      </c>
    </row>
    <row r="8" spans="2:5" ht="20.399999999999999" thickBot="1" x14ac:dyDescent="0.35">
      <c r="B8" s="354" t="s">
        <v>577</v>
      </c>
      <c r="C8" s="355" t="s">
        <v>573</v>
      </c>
      <c r="D8" s="356" t="s">
        <v>571</v>
      </c>
    </row>
    <row r="9" spans="2:5" ht="20.399999999999999" thickBot="1" x14ac:dyDescent="0.35">
      <c r="B9" s="354" t="s">
        <v>575</v>
      </c>
      <c r="C9" s="355" t="s">
        <v>574</v>
      </c>
      <c r="D9" s="356" t="s">
        <v>571</v>
      </c>
    </row>
    <row r="10" spans="2:5" ht="16.05" x14ac:dyDescent="0.3">
      <c r="B10" s="142"/>
    </row>
    <row r="11" spans="2:5" ht="19.8" x14ac:dyDescent="0.3">
      <c r="B11" s="158" t="s">
        <v>397</v>
      </c>
    </row>
  </sheetData>
  <phoneticPr fontId="2" type="noConversion"/>
  <hyperlinks>
    <hyperlink ref="E1" location="清單!A1" display="清單" xr:uid="{00000000-0004-0000-1000-000000000000}"/>
  </hyperlinks>
  <pageMargins left="0.7" right="0.7" top="0.75" bottom="0.75" header="0.3" footer="0.3"/>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76"/>
  <sheetViews>
    <sheetView topLeftCell="A12" zoomScale="70" zoomScaleNormal="70" workbookViewId="0">
      <selection sqref="A1:Y1"/>
    </sheetView>
  </sheetViews>
  <sheetFormatPr defaultRowHeight="16.2" x14ac:dyDescent="0.3"/>
  <cols>
    <col min="1" max="1" width="7.44140625" customWidth="1"/>
    <col min="2" max="2" width="7.88671875" customWidth="1"/>
    <col min="3" max="3" width="10.109375" customWidth="1"/>
    <col min="4" max="4" width="9.109375" customWidth="1"/>
    <col min="5" max="5" width="16.5546875" customWidth="1"/>
    <col min="6" max="6" width="14.33203125" customWidth="1"/>
    <col min="7" max="7" width="10" customWidth="1"/>
    <col min="8" max="8" width="13" customWidth="1"/>
    <col min="9" max="9" width="14.5546875" customWidth="1"/>
    <col min="10" max="10" width="10.44140625" customWidth="1"/>
    <col min="11" max="11" width="11.88671875" customWidth="1"/>
    <col min="12" max="12" width="11.44140625" customWidth="1"/>
    <col min="13" max="13" width="11.77734375" customWidth="1"/>
    <col min="14" max="14" width="14.44140625" customWidth="1"/>
    <col min="15" max="15" width="12.44140625" customWidth="1"/>
    <col min="16" max="16" width="15.109375" customWidth="1"/>
    <col min="17" max="17" width="11.88671875" customWidth="1"/>
    <col min="18" max="18" width="11.6640625" customWidth="1"/>
    <col min="19" max="19" width="18.33203125" customWidth="1"/>
    <col min="20" max="20" width="21" customWidth="1"/>
    <col min="22" max="22" width="11.21875" customWidth="1"/>
    <col min="23" max="23" width="13.21875" customWidth="1"/>
    <col min="24" max="24" width="16.88671875" customWidth="1"/>
    <col min="25" max="25" width="14.109375" customWidth="1"/>
    <col min="259" max="259" width="20" customWidth="1"/>
    <col min="260" max="260" width="19.88671875" customWidth="1"/>
    <col min="261" max="268" width="18.77734375" customWidth="1"/>
    <col min="269" max="269" width="22.77734375" bestFit="1" customWidth="1"/>
    <col min="270" max="270" width="21.109375" customWidth="1"/>
    <col min="271" max="271" width="18.88671875" customWidth="1"/>
    <col min="272" max="272" width="24.44140625" customWidth="1"/>
    <col min="515" max="515" width="20" customWidth="1"/>
    <col min="516" max="516" width="19.88671875" customWidth="1"/>
    <col min="517" max="524" width="18.77734375" customWidth="1"/>
    <col min="525" max="525" width="22.77734375" bestFit="1" customWidth="1"/>
    <col min="526" max="526" width="21.109375" customWidth="1"/>
    <col min="527" max="527" width="18.88671875" customWidth="1"/>
    <col min="528" max="528" width="24.44140625" customWidth="1"/>
    <col min="771" max="771" width="20" customWidth="1"/>
    <col min="772" max="772" width="19.88671875" customWidth="1"/>
    <col min="773" max="780" width="18.77734375" customWidth="1"/>
    <col min="781" max="781" width="22.77734375" bestFit="1" customWidth="1"/>
    <col min="782" max="782" width="21.109375" customWidth="1"/>
    <col min="783" max="783" width="18.88671875" customWidth="1"/>
    <col min="784" max="784" width="24.44140625" customWidth="1"/>
    <col min="1027" max="1027" width="20" customWidth="1"/>
    <col min="1028" max="1028" width="19.88671875" customWidth="1"/>
    <col min="1029" max="1036" width="18.77734375" customWidth="1"/>
    <col min="1037" max="1037" width="22.77734375" bestFit="1" customWidth="1"/>
    <col min="1038" max="1038" width="21.109375" customWidth="1"/>
    <col min="1039" max="1039" width="18.88671875" customWidth="1"/>
    <col min="1040" max="1040" width="24.44140625" customWidth="1"/>
    <col min="1283" max="1283" width="20" customWidth="1"/>
    <col min="1284" max="1284" width="19.88671875" customWidth="1"/>
    <col min="1285" max="1292" width="18.77734375" customWidth="1"/>
    <col min="1293" max="1293" width="22.77734375" bestFit="1" customWidth="1"/>
    <col min="1294" max="1294" width="21.109375" customWidth="1"/>
    <col min="1295" max="1295" width="18.88671875" customWidth="1"/>
    <col min="1296" max="1296" width="24.44140625" customWidth="1"/>
    <col min="1539" max="1539" width="20" customWidth="1"/>
    <col min="1540" max="1540" width="19.88671875" customWidth="1"/>
    <col min="1541" max="1548" width="18.77734375" customWidth="1"/>
    <col min="1549" max="1549" width="22.77734375" bestFit="1" customWidth="1"/>
    <col min="1550" max="1550" width="21.109375" customWidth="1"/>
    <col min="1551" max="1551" width="18.88671875" customWidth="1"/>
    <col min="1552" max="1552" width="24.44140625" customWidth="1"/>
    <col min="1795" max="1795" width="20" customWidth="1"/>
    <col min="1796" max="1796" width="19.88671875" customWidth="1"/>
    <col min="1797" max="1804" width="18.77734375" customWidth="1"/>
    <col min="1805" max="1805" width="22.77734375" bestFit="1" customWidth="1"/>
    <col min="1806" max="1806" width="21.109375" customWidth="1"/>
    <col min="1807" max="1807" width="18.88671875" customWidth="1"/>
    <col min="1808" max="1808" width="24.44140625" customWidth="1"/>
    <col min="2051" max="2051" width="20" customWidth="1"/>
    <col min="2052" max="2052" width="19.88671875" customWidth="1"/>
    <col min="2053" max="2060" width="18.77734375" customWidth="1"/>
    <col min="2061" max="2061" width="22.77734375" bestFit="1" customWidth="1"/>
    <col min="2062" max="2062" width="21.109375" customWidth="1"/>
    <col min="2063" max="2063" width="18.88671875" customWidth="1"/>
    <col min="2064" max="2064" width="24.44140625" customWidth="1"/>
    <col min="2307" max="2307" width="20" customWidth="1"/>
    <col min="2308" max="2308" width="19.88671875" customWidth="1"/>
    <col min="2309" max="2316" width="18.77734375" customWidth="1"/>
    <col min="2317" max="2317" width="22.77734375" bestFit="1" customWidth="1"/>
    <col min="2318" max="2318" width="21.109375" customWidth="1"/>
    <col min="2319" max="2319" width="18.88671875" customWidth="1"/>
    <col min="2320" max="2320" width="24.44140625" customWidth="1"/>
    <col min="2563" max="2563" width="20" customWidth="1"/>
    <col min="2564" max="2564" width="19.88671875" customWidth="1"/>
    <col min="2565" max="2572" width="18.77734375" customWidth="1"/>
    <col min="2573" max="2573" width="22.77734375" bestFit="1" customWidth="1"/>
    <col min="2574" max="2574" width="21.109375" customWidth="1"/>
    <col min="2575" max="2575" width="18.88671875" customWidth="1"/>
    <col min="2576" max="2576" width="24.44140625" customWidth="1"/>
    <col min="2819" max="2819" width="20" customWidth="1"/>
    <col min="2820" max="2820" width="19.88671875" customWidth="1"/>
    <col min="2821" max="2828" width="18.77734375" customWidth="1"/>
    <col min="2829" max="2829" width="22.77734375" bestFit="1" customWidth="1"/>
    <col min="2830" max="2830" width="21.109375" customWidth="1"/>
    <col min="2831" max="2831" width="18.88671875" customWidth="1"/>
    <col min="2832" max="2832" width="24.44140625" customWidth="1"/>
    <col min="3075" max="3075" width="20" customWidth="1"/>
    <col min="3076" max="3076" width="19.88671875" customWidth="1"/>
    <col min="3077" max="3084" width="18.77734375" customWidth="1"/>
    <col min="3085" max="3085" width="22.77734375" bestFit="1" customWidth="1"/>
    <col min="3086" max="3086" width="21.109375" customWidth="1"/>
    <col min="3087" max="3087" width="18.88671875" customWidth="1"/>
    <col min="3088" max="3088" width="24.44140625" customWidth="1"/>
    <col min="3331" max="3331" width="20" customWidth="1"/>
    <col min="3332" max="3332" width="19.88671875" customWidth="1"/>
    <col min="3333" max="3340" width="18.77734375" customWidth="1"/>
    <col min="3341" max="3341" width="22.77734375" bestFit="1" customWidth="1"/>
    <col min="3342" max="3342" width="21.109375" customWidth="1"/>
    <col min="3343" max="3343" width="18.88671875" customWidth="1"/>
    <col min="3344" max="3344" width="24.44140625" customWidth="1"/>
    <col min="3587" max="3587" width="20" customWidth="1"/>
    <col min="3588" max="3588" width="19.88671875" customWidth="1"/>
    <col min="3589" max="3596" width="18.77734375" customWidth="1"/>
    <col min="3597" max="3597" width="22.77734375" bestFit="1" customWidth="1"/>
    <col min="3598" max="3598" width="21.109375" customWidth="1"/>
    <col min="3599" max="3599" width="18.88671875" customWidth="1"/>
    <col min="3600" max="3600" width="24.44140625" customWidth="1"/>
    <col min="3843" max="3843" width="20" customWidth="1"/>
    <col min="3844" max="3844" width="19.88671875" customWidth="1"/>
    <col min="3845" max="3852" width="18.77734375" customWidth="1"/>
    <col min="3853" max="3853" width="22.77734375" bestFit="1" customWidth="1"/>
    <col min="3854" max="3854" width="21.109375" customWidth="1"/>
    <col min="3855" max="3855" width="18.88671875" customWidth="1"/>
    <col min="3856" max="3856" width="24.44140625" customWidth="1"/>
    <col min="4099" max="4099" width="20" customWidth="1"/>
    <col min="4100" max="4100" width="19.88671875" customWidth="1"/>
    <col min="4101" max="4108" width="18.77734375" customWidth="1"/>
    <col min="4109" max="4109" width="22.77734375" bestFit="1" customWidth="1"/>
    <col min="4110" max="4110" width="21.109375" customWidth="1"/>
    <col min="4111" max="4111" width="18.88671875" customWidth="1"/>
    <col min="4112" max="4112" width="24.44140625" customWidth="1"/>
    <col min="4355" max="4355" width="20" customWidth="1"/>
    <col min="4356" max="4356" width="19.88671875" customWidth="1"/>
    <col min="4357" max="4364" width="18.77734375" customWidth="1"/>
    <col min="4365" max="4365" width="22.77734375" bestFit="1" customWidth="1"/>
    <col min="4366" max="4366" width="21.109375" customWidth="1"/>
    <col min="4367" max="4367" width="18.88671875" customWidth="1"/>
    <col min="4368" max="4368" width="24.44140625" customWidth="1"/>
    <col min="4611" max="4611" width="20" customWidth="1"/>
    <col min="4612" max="4612" width="19.88671875" customWidth="1"/>
    <col min="4613" max="4620" width="18.77734375" customWidth="1"/>
    <col min="4621" max="4621" width="22.77734375" bestFit="1" customWidth="1"/>
    <col min="4622" max="4622" width="21.109375" customWidth="1"/>
    <col min="4623" max="4623" width="18.88671875" customWidth="1"/>
    <col min="4624" max="4624" width="24.44140625" customWidth="1"/>
    <col min="4867" max="4867" width="20" customWidth="1"/>
    <col min="4868" max="4868" width="19.88671875" customWidth="1"/>
    <col min="4869" max="4876" width="18.77734375" customWidth="1"/>
    <col min="4877" max="4877" width="22.77734375" bestFit="1" customWidth="1"/>
    <col min="4878" max="4878" width="21.109375" customWidth="1"/>
    <col min="4879" max="4879" width="18.88671875" customWidth="1"/>
    <col min="4880" max="4880" width="24.44140625" customWidth="1"/>
    <col min="5123" max="5123" width="20" customWidth="1"/>
    <col min="5124" max="5124" width="19.88671875" customWidth="1"/>
    <col min="5125" max="5132" width="18.77734375" customWidth="1"/>
    <col min="5133" max="5133" width="22.77734375" bestFit="1" customWidth="1"/>
    <col min="5134" max="5134" width="21.109375" customWidth="1"/>
    <col min="5135" max="5135" width="18.88671875" customWidth="1"/>
    <col min="5136" max="5136" width="24.44140625" customWidth="1"/>
    <col min="5379" max="5379" width="20" customWidth="1"/>
    <col min="5380" max="5380" width="19.88671875" customWidth="1"/>
    <col min="5381" max="5388" width="18.77734375" customWidth="1"/>
    <col min="5389" max="5389" width="22.77734375" bestFit="1" customWidth="1"/>
    <col min="5390" max="5390" width="21.109375" customWidth="1"/>
    <col min="5391" max="5391" width="18.88671875" customWidth="1"/>
    <col min="5392" max="5392" width="24.44140625" customWidth="1"/>
    <col min="5635" max="5635" width="20" customWidth="1"/>
    <col min="5636" max="5636" width="19.88671875" customWidth="1"/>
    <col min="5637" max="5644" width="18.77734375" customWidth="1"/>
    <col min="5645" max="5645" width="22.77734375" bestFit="1" customWidth="1"/>
    <col min="5646" max="5646" width="21.109375" customWidth="1"/>
    <col min="5647" max="5647" width="18.88671875" customWidth="1"/>
    <col min="5648" max="5648" width="24.44140625" customWidth="1"/>
    <col min="5891" max="5891" width="20" customWidth="1"/>
    <col min="5892" max="5892" width="19.88671875" customWidth="1"/>
    <col min="5893" max="5900" width="18.77734375" customWidth="1"/>
    <col min="5901" max="5901" width="22.77734375" bestFit="1" customWidth="1"/>
    <col min="5902" max="5902" width="21.109375" customWidth="1"/>
    <col min="5903" max="5903" width="18.88671875" customWidth="1"/>
    <col min="5904" max="5904" width="24.44140625" customWidth="1"/>
    <col min="6147" max="6147" width="20" customWidth="1"/>
    <col min="6148" max="6148" width="19.88671875" customWidth="1"/>
    <col min="6149" max="6156" width="18.77734375" customWidth="1"/>
    <col min="6157" max="6157" width="22.77734375" bestFit="1" customWidth="1"/>
    <col min="6158" max="6158" width="21.109375" customWidth="1"/>
    <col min="6159" max="6159" width="18.88671875" customWidth="1"/>
    <col min="6160" max="6160" width="24.44140625" customWidth="1"/>
    <col min="6403" max="6403" width="20" customWidth="1"/>
    <col min="6404" max="6404" width="19.88671875" customWidth="1"/>
    <col min="6405" max="6412" width="18.77734375" customWidth="1"/>
    <col min="6413" max="6413" width="22.77734375" bestFit="1" customWidth="1"/>
    <col min="6414" max="6414" width="21.109375" customWidth="1"/>
    <col min="6415" max="6415" width="18.88671875" customWidth="1"/>
    <col min="6416" max="6416" width="24.44140625" customWidth="1"/>
    <col min="6659" max="6659" width="20" customWidth="1"/>
    <col min="6660" max="6660" width="19.88671875" customWidth="1"/>
    <col min="6661" max="6668" width="18.77734375" customWidth="1"/>
    <col min="6669" max="6669" width="22.77734375" bestFit="1" customWidth="1"/>
    <col min="6670" max="6670" width="21.109375" customWidth="1"/>
    <col min="6671" max="6671" width="18.88671875" customWidth="1"/>
    <col min="6672" max="6672" width="24.44140625" customWidth="1"/>
    <col min="6915" max="6915" width="20" customWidth="1"/>
    <col min="6916" max="6916" width="19.88671875" customWidth="1"/>
    <col min="6917" max="6924" width="18.77734375" customWidth="1"/>
    <col min="6925" max="6925" width="22.77734375" bestFit="1" customWidth="1"/>
    <col min="6926" max="6926" width="21.109375" customWidth="1"/>
    <col min="6927" max="6927" width="18.88671875" customWidth="1"/>
    <col min="6928" max="6928" width="24.44140625" customWidth="1"/>
    <col min="7171" max="7171" width="20" customWidth="1"/>
    <col min="7172" max="7172" width="19.88671875" customWidth="1"/>
    <col min="7173" max="7180" width="18.77734375" customWidth="1"/>
    <col min="7181" max="7181" width="22.77734375" bestFit="1" customWidth="1"/>
    <col min="7182" max="7182" width="21.109375" customWidth="1"/>
    <col min="7183" max="7183" width="18.88671875" customWidth="1"/>
    <col min="7184" max="7184" width="24.44140625" customWidth="1"/>
    <col min="7427" max="7427" width="20" customWidth="1"/>
    <col min="7428" max="7428" width="19.88671875" customWidth="1"/>
    <col min="7429" max="7436" width="18.77734375" customWidth="1"/>
    <col min="7437" max="7437" width="22.77734375" bestFit="1" customWidth="1"/>
    <col min="7438" max="7438" width="21.109375" customWidth="1"/>
    <col min="7439" max="7439" width="18.88671875" customWidth="1"/>
    <col min="7440" max="7440" width="24.44140625" customWidth="1"/>
    <col min="7683" max="7683" width="20" customWidth="1"/>
    <col min="7684" max="7684" width="19.88671875" customWidth="1"/>
    <col min="7685" max="7692" width="18.77734375" customWidth="1"/>
    <col min="7693" max="7693" width="22.77734375" bestFit="1" customWidth="1"/>
    <col min="7694" max="7694" width="21.109375" customWidth="1"/>
    <col min="7695" max="7695" width="18.88671875" customWidth="1"/>
    <col min="7696" max="7696" width="24.44140625" customWidth="1"/>
    <col min="7939" max="7939" width="20" customWidth="1"/>
    <col min="7940" max="7940" width="19.88671875" customWidth="1"/>
    <col min="7941" max="7948" width="18.77734375" customWidth="1"/>
    <col min="7949" max="7949" width="22.77734375" bestFit="1" customWidth="1"/>
    <col min="7950" max="7950" width="21.109375" customWidth="1"/>
    <col min="7951" max="7951" width="18.88671875" customWidth="1"/>
    <col min="7952" max="7952" width="24.44140625" customWidth="1"/>
    <col min="8195" max="8195" width="20" customWidth="1"/>
    <col min="8196" max="8196" width="19.88671875" customWidth="1"/>
    <col min="8197" max="8204" width="18.77734375" customWidth="1"/>
    <col min="8205" max="8205" width="22.77734375" bestFit="1" customWidth="1"/>
    <col min="8206" max="8206" width="21.109375" customWidth="1"/>
    <col min="8207" max="8207" width="18.88671875" customWidth="1"/>
    <col min="8208" max="8208" width="24.44140625" customWidth="1"/>
    <col min="8451" max="8451" width="20" customWidth="1"/>
    <col min="8452" max="8452" width="19.88671875" customWidth="1"/>
    <col min="8453" max="8460" width="18.77734375" customWidth="1"/>
    <col min="8461" max="8461" width="22.77734375" bestFit="1" customWidth="1"/>
    <col min="8462" max="8462" width="21.109375" customWidth="1"/>
    <col min="8463" max="8463" width="18.88671875" customWidth="1"/>
    <col min="8464" max="8464" width="24.44140625" customWidth="1"/>
    <col min="8707" max="8707" width="20" customWidth="1"/>
    <col min="8708" max="8708" width="19.88671875" customWidth="1"/>
    <col min="8709" max="8716" width="18.77734375" customWidth="1"/>
    <col min="8717" max="8717" width="22.77734375" bestFit="1" customWidth="1"/>
    <col min="8718" max="8718" width="21.109375" customWidth="1"/>
    <col min="8719" max="8719" width="18.88671875" customWidth="1"/>
    <col min="8720" max="8720" width="24.44140625" customWidth="1"/>
    <col min="8963" max="8963" width="20" customWidth="1"/>
    <col min="8964" max="8964" width="19.88671875" customWidth="1"/>
    <col min="8965" max="8972" width="18.77734375" customWidth="1"/>
    <col min="8973" max="8973" width="22.77734375" bestFit="1" customWidth="1"/>
    <col min="8974" max="8974" width="21.109375" customWidth="1"/>
    <col min="8975" max="8975" width="18.88671875" customWidth="1"/>
    <col min="8976" max="8976" width="24.44140625" customWidth="1"/>
    <col min="9219" max="9219" width="20" customWidth="1"/>
    <col min="9220" max="9220" width="19.88671875" customWidth="1"/>
    <col min="9221" max="9228" width="18.77734375" customWidth="1"/>
    <col min="9229" max="9229" width="22.77734375" bestFit="1" customWidth="1"/>
    <col min="9230" max="9230" width="21.109375" customWidth="1"/>
    <col min="9231" max="9231" width="18.88671875" customWidth="1"/>
    <col min="9232" max="9232" width="24.44140625" customWidth="1"/>
    <col min="9475" max="9475" width="20" customWidth="1"/>
    <col min="9476" max="9476" width="19.88671875" customWidth="1"/>
    <col min="9477" max="9484" width="18.77734375" customWidth="1"/>
    <col min="9485" max="9485" width="22.77734375" bestFit="1" customWidth="1"/>
    <col min="9486" max="9486" width="21.109375" customWidth="1"/>
    <col min="9487" max="9487" width="18.88671875" customWidth="1"/>
    <col min="9488" max="9488" width="24.44140625" customWidth="1"/>
    <col min="9731" max="9731" width="20" customWidth="1"/>
    <col min="9732" max="9732" width="19.88671875" customWidth="1"/>
    <col min="9733" max="9740" width="18.77734375" customWidth="1"/>
    <col min="9741" max="9741" width="22.77734375" bestFit="1" customWidth="1"/>
    <col min="9742" max="9742" width="21.109375" customWidth="1"/>
    <col min="9743" max="9743" width="18.88671875" customWidth="1"/>
    <col min="9744" max="9744" width="24.44140625" customWidth="1"/>
    <col min="9987" max="9987" width="20" customWidth="1"/>
    <col min="9988" max="9988" width="19.88671875" customWidth="1"/>
    <col min="9989" max="9996" width="18.77734375" customWidth="1"/>
    <col min="9997" max="9997" width="22.77734375" bestFit="1" customWidth="1"/>
    <col min="9998" max="9998" width="21.109375" customWidth="1"/>
    <col min="9999" max="9999" width="18.88671875" customWidth="1"/>
    <col min="10000" max="10000" width="24.44140625" customWidth="1"/>
    <col min="10243" max="10243" width="20" customWidth="1"/>
    <col min="10244" max="10244" width="19.88671875" customWidth="1"/>
    <col min="10245" max="10252" width="18.77734375" customWidth="1"/>
    <col min="10253" max="10253" width="22.77734375" bestFit="1" customWidth="1"/>
    <col min="10254" max="10254" width="21.109375" customWidth="1"/>
    <col min="10255" max="10255" width="18.88671875" customWidth="1"/>
    <col min="10256" max="10256" width="24.44140625" customWidth="1"/>
    <col min="10499" max="10499" width="20" customWidth="1"/>
    <col min="10500" max="10500" width="19.88671875" customWidth="1"/>
    <col min="10501" max="10508" width="18.77734375" customWidth="1"/>
    <col min="10509" max="10509" width="22.77734375" bestFit="1" customWidth="1"/>
    <col min="10510" max="10510" width="21.109375" customWidth="1"/>
    <col min="10511" max="10511" width="18.88671875" customWidth="1"/>
    <col min="10512" max="10512" width="24.44140625" customWidth="1"/>
    <col min="10755" max="10755" width="20" customWidth="1"/>
    <col min="10756" max="10756" width="19.88671875" customWidth="1"/>
    <col min="10757" max="10764" width="18.77734375" customWidth="1"/>
    <col min="10765" max="10765" width="22.77734375" bestFit="1" customWidth="1"/>
    <col min="10766" max="10766" width="21.109375" customWidth="1"/>
    <col min="10767" max="10767" width="18.88671875" customWidth="1"/>
    <col min="10768" max="10768" width="24.44140625" customWidth="1"/>
    <col min="11011" max="11011" width="20" customWidth="1"/>
    <col min="11012" max="11012" width="19.88671875" customWidth="1"/>
    <col min="11013" max="11020" width="18.77734375" customWidth="1"/>
    <col min="11021" max="11021" width="22.77734375" bestFit="1" customWidth="1"/>
    <col min="11022" max="11022" width="21.109375" customWidth="1"/>
    <col min="11023" max="11023" width="18.88671875" customWidth="1"/>
    <col min="11024" max="11024" width="24.44140625" customWidth="1"/>
    <col min="11267" max="11267" width="20" customWidth="1"/>
    <col min="11268" max="11268" width="19.88671875" customWidth="1"/>
    <col min="11269" max="11276" width="18.77734375" customWidth="1"/>
    <col min="11277" max="11277" width="22.77734375" bestFit="1" customWidth="1"/>
    <col min="11278" max="11278" width="21.109375" customWidth="1"/>
    <col min="11279" max="11279" width="18.88671875" customWidth="1"/>
    <col min="11280" max="11280" width="24.44140625" customWidth="1"/>
    <col min="11523" max="11523" width="20" customWidth="1"/>
    <col min="11524" max="11524" width="19.88671875" customWidth="1"/>
    <col min="11525" max="11532" width="18.77734375" customWidth="1"/>
    <col min="11533" max="11533" width="22.77734375" bestFit="1" customWidth="1"/>
    <col min="11534" max="11534" width="21.109375" customWidth="1"/>
    <col min="11535" max="11535" width="18.88671875" customWidth="1"/>
    <col min="11536" max="11536" width="24.44140625" customWidth="1"/>
    <col min="11779" max="11779" width="20" customWidth="1"/>
    <col min="11780" max="11780" width="19.88671875" customWidth="1"/>
    <col min="11781" max="11788" width="18.77734375" customWidth="1"/>
    <col min="11789" max="11789" width="22.77734375" bestFit="1" customWidth="1"/>
    <col min="11790" max="11790" width="21.109375" customWidth="1"/>
    <col min="11791" max="11791" width="18.88671875" customWidth="1"/>
    <col min="11792" max="11792" width="24.44140625" customWidth="1"/>
    <col min="12035" max="12035" width="20" customWidth="1"/>
    <col min="12036" max="12036" width="19.88671875" customWidth="1"/>
    <col min="12037" max="12044" width="18.77734375" customWidth="1"/>
    <col min="12045" max="12045" width="22.77734375" bestFit="1" customWidth="1"/>
    <col min="12046" max="12046" width="21.109375" customWidth="1"/>
    <col min="12047" max="12047" width="18.88671875" customWidth="1"/>
    <col min="12048" max="12048" width="24.44140625" customWidth="1"/>
    <col min="12291" max="12291" width="20" customWidth="1"/>
    <col min="12292" max="12292" width="19.88671875" customWidth="1"/>
    <col min="12293" max="12300" width="18.77734375" customWidth="1"/>
    <col min="12301" max="12301" width="22.77734375" bestFit="1" customWidth="1"/>
    <col min="12302" max="12302" width="21.109375" customWidth="1"/>
    <col min="12303" max="12303" width="18.88671875" customWidth="1"/>
    <col min="12304" max="12304" width="24.44140625" customWidth="1"/>
    <col min="12547" max="12547" width="20" customWidth="1"/>
    <col min="12548" max="12548" width="19.88671875" customWidth="1"/>
    <col min="12549" max="12556" width="18.77734375" customWidth="1"/>
    <col min="12557" max="12557" width="22.77734375" bestFit="1" customWidth="1"/>
    <col min="12558" max="12558" width="21.109375" customWidth="1"/>
    <col min="12559" max="12559" width="18.88671875" customWidth="1"/>
    <col min="12560" max="12560" width="24.44140625" customWidth="1"/>
    <col min="12803" max="12803" width="20" customWidth="1"/>
    <col min="12804" max="12804" width="19.88671875" customWidth="1"/>
    <col min="12805" max="12812" width="18.77734375" customWidth="1"/>
    <col min="12813" max="12813" width="22.77734375" bestFit="1" customWidth="1"/>
    <col min="12814" max="12814" width="21.109375" customWidth="1"/>
    <col min="12815" max="12815" width="18.88671875" customWidth="1"/>
    <col min="12816" max="12816" width="24.44140625" customWidth="1"/>
    <col min="13059" max="13059" width="20" customWidth="1"/>
    <col min="13060" max="13060" width="19.88671875" customWidth="1"/>
    <col min="13061" max="13068" width="18.77734375" customWidth="1"/>
    <col min="13069" max="13069" width="22.77734375" bestFit="1" customWidth="1"/>
    <col min="13070" max="13070" width="21.109375" customWidth="1"/>
    <col min="13071" max="13071" width="18.88671875" customWidth="1"/>
    <col min="13072" max="13072" width="24.44140625" customWidth="1"/>
    <col min="13315" max="13315" width="20" customWidth="1"/>
    <col min="13316" max="13316" width="19.88671875" customWidth="1"/>
    <col min="13317" max="13324" width="18.77734375" customWidth="1"/>
    <col min="13325" max="13325" width="22.77734375" bestFit="1" customWidth="1"/>
    <col min="13326" max="13326" width="21.109375" customWidth="1"/>
    <col min="13327" max="13327" width="18.88671875" customWidth="1"/>
    <col min="13328" max="13328" width="24.44140625" customWidth="1"/>
    <col min="13571" max="13571" width="20" customWidth="1"/>
    <col min="13572" max="13572" width="19.88671875" customWidth="1"/>
    <col min="13573" max="13580" width="18.77734375" customWidth="1"/>
    <col min="13581" max="13581" width="22.77734375" bestFit="1" customWidth="1"/>
    <col min="13582" max="13582" width="21.109375" customWidth="1"/>
    <col min="13583" max="13583" width="18.88671875" customWidth="1"/>
    <col min="13584" max="13584" width="24.44140625" customWidth="1"/>
    <col min="13827" max="13827" width="20" customWidth="1"/>
    <col min="13828" max="13828" width="19.88671875" customWidth="1"/>
    <col min="13829" max="13836" width="18.77734375" customWidth="1"/>
    <col min="13837" max="13837" width="22.77734375" bestFit="1" customWidth="1"/>
    <col min="13838" max="13838" width="21.109375" customWidth="1"/>
    <col min="13839" max="13839" width="18.88671875" customWidth="1"/>
    <col min="13840" max="13840" width="24.44140625" customWidth="1"/>
    <col min="14083" max="14083" width="20" customWidth="1"/>
    <col min="14084" max="14084" width="19.88671875" customWidth="1"/>
    <col min="14085" max="14092" width="18.77734375" customWidth="1"/>
    <col min="14093" max="14093" width="22.77734375" bestFit="1" customWidth="1"/>
    <col min="14094" max="14094" width="21.109375" customWidth="1"/>
    <col min="14095" max="14095" width="18.88671875" customWidth="1"/>
    <col min="14096" max="14096" width="24.44140625" customWidth="1"/>
    <col min="14339" max="14339" width="20" customWidth="1"/>
    <col min="14340" max="14340" width="19.88671875" customWidth="1"/>
    <col min="14341" max="14348" width="18.77734375" customWidth="1"/>
    <col min="14349" max="14349" width="22.77734375" bestFit="1" customWidth="1"/>
    <col min="14350" max="14350" width="21.109375" customWidth="1"/>
    <col min="14351" max="14351" width="18.88671875" customWidth="1"/>
    <col min="14352" max="14352" width="24.44140625" customWidth="1"/>
    <col min="14595" max="14595" width="20" customWidth="1"/>
    <col min="14596" max="14596" width="19.88671875" customWidth="1"/>
    <col min="14597" max="14604" width="18.77734375" customWidth="1"/>
    <col min="14605" max="14605" width="22.77734375" bestFit="1" customWidth="1"/>
    <col min="14606" max="14606" width="21.109375" customWidth="1"/>
    <col min="14607" max="14607" width="18.88671875" customWidth="1"/>
    <col min="14608" max="14608" width="24.44140625" customWidth="1"/>
    <col min="14851" max="14851" width="20" customWidth="1"/>
    <col min="14852" max="14852" width="19.88671875" customWidth="1"/>
    <col min="14853" max="14860" width="18.77734375" customWidth="1"/>
    <col min="14861" max="14861" width="22.77734375" bestFit="1" customWidth="1"/>
    <col min="14862" max="14862" width="21.109375" customWidth="1"/>
    <col min="14863" max="14863" width="18.88671875" customWidth="1"/>
    <col min="14864" max="14864" width="24.44140625" customWidth="1"/>
    <col min="15107" max="15107" width="20" customWidth="1"/>
    <col min="15108" max="15108" width="19.88671875" customWidth="1"/>
    <col min="15109" max="15116" width="18.77734375" customWidth="1"/>
    <col min="15117" max="15117" width="22.77734375" bestFit="1" customWidth="1"/>
    <col min="15118" max="15118" width="21.109375" customWidth="1"/>
    <col min="15119" max="15119" width="18.88671875" customWidth="1"/>
    <col min="15120" max="15120" width="24.44140625" customWidth="1"/>
    <col min="15363" max="15363" width="20" customWidth="1"/>
    <col min="15364" max="15364" width="19.88671875" customWidth="1"/>
    <col min="15365" max="15372" width="18.77734375" customWidth="1"/>
    <col min="15373" max="15373" width="22.77734375" bestFit="1" customWidth="1"/>
    <col min="15374" max="15374" width="21.109375" customWidth="1"/>
    <col min="15375" max="15375" width="18.88671875" customWidth="1"/>
    <col min="15376" max="15376" width="24.44140625" customWidth="1"/>
    <col min="15619" max="15619" width="20" customWidth="1"/>
    <col min="15620" max="15620" width="19.88671875" customWidth="1"/>
    <col min="15621" max="15628" width="18.77734375" customWidth="1"/>
    <col min="15629" max="15629" width="22.77734375" bestFit="1" customWidth="1"/>
    <col min="15630" max="15630" width="21.109375" customWidth="1"/>
    <col min="15631" max="15631" width="18.88671875" customWidth="1"/>
    <col min="15632" max="15632" width="24.44140625" customWidth="1"/>
    <col min="15875" max="15875" width="20" customWidth="1"/>
    <col min="15876" max="15876" width="19.88671875" customWidth="1"/>
    <col min="15877" max="15884" width="18.77734375" customWidth="1"/>
    <col min="15885" max="15885" width="22.77734375" bestFit="1" customWidth="1"/>
    <col min="15886" max="15886" width="21.109375" customWidth="1"/>
    <col min="15887" max="15887" width="18.88671875" customWidth="1"/>
    <col min="15888" max="15888" width="24.44140625" customWidth="1"/>
    <col min="16131" max="16131" width="20" customWidth="1"/>
    <col min="16132" max="16132" width="19.88671875" customWidth="1"/>
    <col min="16133" max="16140" width="18.77734375" customWidth="1"/>
    <col min="16141" max="16141" width="22.77734375" bestFit="1" customWidth="1"/>
    <col min="16142" max="16142" width="21.109375" customWidth="1"/>
    <col min="16143" max="16143" width="18.88671875" customWidth="1"/>
    <col min="16144" max="16144" width="24.44140625" customWidth="1"/>
  </cols>
  <sheetData>
    <row r="1" spans="1:26" ht="22.2" x14ac:dyDescent="0.3">
      <c r="A1" s="461" t="s">
        <v>207</v>
      </c>
      <c r="B1" s="461"/>
      <c r="C1" s="461"/>
      <c r="D1" s="461"/>
      <c r="E1" s="461"/>
      <c r="F1" s="461"/>
      <c r="G1" s="461"/>
      <c r="H1" s="461"/>
      <c r="I1" s="461"/>
      <c r="J1" s="461"/>
      <c r="K1" s="461"/>
      <c r="L1" s="461"/>
      <c r="M1" s="461"/>
      <c r="N1" s="461"/>
      <c r="O1" s="461"/>
      <c r="P1" s="461"/>
      <c r="Q1" s="461"/>
      <c r="R1" s="461"/>
      <c r="S1" s="461"/>
      <c r="T1" s="461"/>
      <c r="U1" s="461"/>
      <c r="V1" s="461"/>
      <c r="W1" s="461"/>
      <c r="X1" s="461"/>
      <c r="Y1" s="461"/>
      <c r="Z1" s="143" t="s">
        <v>280</v>
      </c>
    </row>
    <row r="2" spans="1:26" ht="20.399999999999999" thickBot="1" x14ac:dyDescent="0.35">
      <c r="A2" s="701" t="e">
        <f>"檢查基準日："&amp;TEXT(YEAR(#REF!)-1911,0)&amp;"/"&amp;TEXT(#REF!,"m/d")</f>
        <v>#REF!</v>
      </c>
      <c r="B2" s="701"/>
      <c r="C2" s="701"/>
      <c r="D2" s="701"/>
      <c r="E2" s="701"/>
      <c r="F2" s="701"/>
      <c r="G2" s="701"/>
      <c r="H2" s="701"/>
      <c r="I2" s="701"/>
      <c r="J2" s="701"/>
      <c r="K2" s="701"/>
      <c r="L2" s="701"/>
      <c r="M2" s="701"/>
      <c r="N2" s="701"/>
      <c r="O2" s="701"/>
      <c r="P2" s="701"/>
      <c r="Q2" s="143"/>
    </row>
    <row r="3" spans="1:26" s="399" customFormat="1" ht="15.75" customHeight="1" x14ac:dyDescent="0.3">
      <c r="A3" s="709" t="s">
        <v>957</v>
      </c>
      <c r="B3" s="697" t="s">
        <v>958</v>
      </c>
      <c r="C3" s="702" t="s">
        <v>959</v>
      </c>
      <c r="D3" s="697" t="s">
        <v>960</v>
      </c>
      <c r="E3" s="697" t="s">
        <v>961</v>
      </c>
      <c r="F3" s="697" t="s">
        <v>962</v>
      </c>
      <c r="G3" s="697" t="s">
        <v>963</v>
      </c>
      <c r="H3" s="697" t="s">
        <v>964</v>
      </c>
      <c r="I3" s="697" t="s">
        <v>965</v>
      </c>
      <c r="J3" s="697" t="s">
        <v>966</v>
      </c>
      <c r="K3" s="699" t="s">
        <v>967</v>
      </c>
      <c r="L3" s="699" t="s">
        <v>968</v>
      </c>
      <c r="M3" s="699" t="s">
        <v>969</v>
      </c>
      <c r="N3" s="699" t="s">
        <v>120</v>
      </c>
      <c r="O3" s="697" t="s">
        <v>121</v>
      </c>
      <c r="P3" s="697" t="s">
        <v>122</v>
      </c>
      <c r="Q3" s="697" t="s">
        <v>123</v>
      </c>
      <c r="R3" s="697" t="s">
        <v>124</v>
      </c>
      <c r="S3" s="697" t="s">
        <v>125</v>
      </c>
      <c r="T3" s="706" t="s">
        <v>970</v>
      </c>
      <c r="U3" s="697" t="s">
        <v>126</v>
      </c>
      <c r="V3" s="697" t="s">
        <v>971</v>
      </c>
      <c r="W3" s="697"/>
      <c r="X3" s="697" t="s">
        <v>127</v>
      </c>
      <c r="Y3" s="704"/>
    </row>
    <row r="4" spans="1:26" s="399" customFormat="1" ht="64.2" customHeight="1" x14ac:dyDescent="0.3">
      <c r="A4" s="710"/>
      <c r="B4" s="698"/>
      <c r="C4" s="703"/>
      <c r="D4" s="698"/>
      <c r="E4" s="698"/>
      <c r="F4" s="698"/>
      <c r="G4" s="698"/>
      <c r="H4" s="698"/>
      <c r="I4" s="698"/>
      <c r="J4" s="698"/>
      <c r="K4" s="700"/>
      <c r="L4" s="700"/>
      <c r="M4" s="700"/>
      <c r="N4" s="708"/>
      <c r="O4" s="705"/>
      <c r="P4" s="705"/>
      <c r="Q4" s="705"/>
      <c r="R4" s="705"/>
      <c r="S4" s="705"/>
      <c r="T4" s="707"/>
      <c r="U4" s="705"/>
      <c r="V4" s="398" t="s">
        <v>972</v>
      </c>
      <c r="W4" s="398" t="s">
        <v>973</v>
      </c>
      <c r="X4" s="398" t="s">
        <v>128</v>
      </c>
      <c r="Y4" s="404" t="s">
        <v>129</v>
      </c>
    </row>
    <row r="5" spans="1:26" x14ac:dyDescent="0.3">
      <c r="A5" s="405"/>
      <c r="B5" s="400"/>
      <c r="C5" s="39"/>
      <c r="D5" s="39"/>
      <c r="E5" s="400"/>
      <c r="F5" s="400"/>
      <c r="G5" s="400"/>
      <c r="H5" s="400"/>
      <c r="I5" s="400"/>
      <c r="J5" s="400"/>
      <c r="K5" s="401"/>
      <c r="L5" s="401"/>
      <c r="M5" s="401"/>
      <c r="N5" s="400"/>
      <c r="O5" s="400"/>
      <c r="P5" s="400"/>
      <c r="Q5" s="400"/>
      <c r="R5" s="400"/>
      <c r="S5" s="400"/>
      <c r="T5" s="401"/>
      <c r="U5" s="400"/>
      <c r="V5" s="400"/>
      <c r="W5" s="400"/>
      <c r="X5" s="400"/>
      <c r="Y5" s="406"/>
    </row>
    <row r="6" spans="1:26" x14ac:dyDescent="0.3">
      <c r="A6" s="195"/>
      <c r="B6" s="39"/>
      <c r="C6" s="39"/>
      <c r="D6" s="39"/>
      <c r="E6" s="39"/>
      <c r="F6" s="39"/>
      <c r="G6" s="39"/>
      <c r="H6" s="39"/>
      <c r="I6" s="39"/>
      <c r="J6" s="39"/>
      <c r="K6" s="402"/>
      <c r="L6" s="402"/>
      <c r="M6" s="402"/>
      <c r="N6" s="39"/>
      <c r="O6" s="39"/>
      <c r="P6" s="39"/>
      <c r="Q6" s="39"/>
      <c r="R6" s="39"/>
      <c r="S6" s="39"/>
      <c r="T6" s="402"/>
      <c r="U6" s="39"/>
      <c r="V6" s="39"/>
      <c r="W6" s="39"/>
      <c r="X6" s="39"/>
      <c r="Y6" s="197"/>
    </row>
    <row r="7" spans="1:26" x14ac:dyDescent="0.3">
      <c r="A7" s="195"/>
      <c r="B7" s="39"/>
      <c r="C7" s="39"/>
      <c r="D7" s="39"/>
      <c r="E7" s="39"/>
      <c r="F7" s="39"/>
      <c r="G7" s="39"/>
      <c r="H7" s="39"/>
      <c r="I7" s="39"/>
      <c r="J7" s="39"/>
      <c r="K7" s="403"/>
      <c r="L7" s="403"/>
      <c r="M7" s="403"/>
      <c r="N7" s="39"/>
      <c r="O7" s="39"/>
      <c r="P7" s="39"/>
      <c r="Q7" s="39"/>
      <c r="R7" s="39"/>
      <c r="S7" s="39"/>
      <c r="T7" s="402"/>
      <c r="U7" s="39"/>
      <c r="V7" s="39"/>
      <c r="W7" s="39"/>
      <c r="X7" s="39"/>
      <c r="Y7" s="197"/>
    </row>
    <row r="8" spans="1:26" x14ac:dyDescent="0.3">
      <c r="A8" s="195"/>
      <c r="B8" s="39"/>
      <c r="C8" s="39"/>
      <c r="D8" s="39"/>
      <c r="E8" s="39"/>
      <c r="F8" s="39"/>
      <c r="G8" s="39"/>
      <c r="H8" s="39"/>
      <c r="I8" s="39"/>
      <c r="J8" s="39"/>
      <c r="K8" s="402"/>
      <c r="L8" s="402"/>
      <c r="M8" s="402"/>
      <c r="N8" s="39"/>
      <c r="O8" s="39"/>
      <c r="P8" s="39"/>
      <c r="Q8" s="39"/>
      <c r="R8" s="39"/>
      <c r="S8" s="39"/>
      <c r="T8" s="402"/>
      <c r="U8" s="39"/>
      <c r="V8" s="39"/>
      <c r="W8" s="39"/>
      <c r="X8" s="39"/>
      <c r="Y8" s="197"/>
    </row>
    <row r="9" spans="1:26" x14ac:dyDescent="0.3">
      <c r="A9" s="195"/>
      <c r="B9" s="39"/>
      <c r="C9" s="39"/>
      <c r="D9" s="39"/>
      <c r="E9" s="39"/>
      <c r="F9" s="39"/>
      <c r="G9" s="39"/>
      <c r="H9" s="39"/>
      <c r="I9" s="39"/>
      <c r="J9" s="39"/>
      <c r="K9" s="402"/>
      <c r="L9" s="402"/>
      <c r="M9" s="402"/>
      <c r="N9" s="39"/>
      <c r="O9" s="39"/>
      <c r="P9" s="39"/>
      <c r="Q9" s="39"/>
      <c r="R9" s="39"/>
      <c r="S9" s="39"/>
      <c r="T9" s="402"/>
      <c r="U9" s="39"/>
      <c r="V9" s="39"/>
      <c r="W9" s="39"/>
      <c r="X9" s="39"/>
      <c r="Y9" s="197"/>
    </row>
    <row r="10" spans="1:26" x14ac:dyDescent="0.3">
      <c r="A10" s="195"/>
      <c r="B10" s="39"/>
      <c r="C10" s="39"/>
      <c r="D10" s="39"/>
      <c r="E10" s="39"/>
      <c r="F10" s="39"/>
      <c r="G10" s="39"/>
      <c r="H10" s="39"/>
      <c r="I10" s="39"/>
      <c r="J10" s="39"/>
      <c r="K10" s="402"/>
      <c r="L10" s="402"/>
      <c r="M10" s="402"/>
      <c r="N10" s="39"/>
      <c r="O10" s="39"/>
      <c r="P10" s="39"/>
      <c r="Q10" s="39"/>
      <c r="R10" s="39"/>
      <c r="S10" s="39"/>
      <c r="T10" s="402"/>
      <c r="U10" s="39"/>
      <c r="V10" s="39"/>
      <c r="W10" s="39"/>
      <c r="X10" s="39"/>
      <c r="Y10" s="197"/>
    </row>
    <row r="11" spans="1:26" x14ac:dyDescent="0.3">
      <c r="A11" s="195"/>
      <c r="B11" s="39"/>
      <c r="C11" s="39"/>
      <c r="D11" s="39"/>
      <c r="E11" s="39"/>
      <c r="F11" s="39"/>
      <c r="G11" s="39"/>
      <c r="H11" s="39"/>
      <c r="I11" s="39"/>
      <c r="J11" s="39"/>
      <c r="K11" s="402"/>
      <c r="L11" s="402"/>
      <c r="M11" s="402"/>
      <c r="N11" s="39"/>
      <c r="O11" s="39"/>
      <c r="P11" s="39"/>
      <c r="Q11" s="39"/>
      <c r="R11" s="39"/>
      <c r="S11" s="39"/>
      <c r="T11" s="402"/>
      <c r="U11" s="39"/>
      <c r="V11" s="39"/>
      <c r="W11" s="39"/>
      <c r="X11" s="39"/>
      <c r="Y11" s="197"/>
    </row>
    <row r="12" spans="1:26" x14ac:dyDescent="0.3">
      <c r="A12" s="195"/>
      <c r="B12" s="39"/>
      <c r="C12" s="39"/>
      <c r="D12" s="39"/>
      <c r="E12" s="39"/>
      <c r="F12" s="39"/>
      <c r="G12" s="39"/>
      <c r="H12" s="39"/>
      <c r="I12" s="39"/>
      <c r="J12" s="39"/>
      <c r="K12" s="402"/>
      <c r="L12" s="402"/>
      <c r="M12" s="402"/>
      <c r="N12" s="39"/>
      <c r="O12" s="39"/>
      <c r="P12" s="39"/>
      <c r="Q12" s="39"/>
      <c r="R12" s="39"/>
      <c r="S12" s="39"/>
      <c r="T12" s="402"/>
      <c r="U12" s="39"/>
      <c r="V12" s="39"/>
      <c r="W12" s="39"/>
      <c r="X12" s="39"/>
      <c r="Y12" s="197"/>
    </row>
    <row r="13" spans="1:26" x14ac:dyDescent="0.3">
      <c r="A13" s="195"/>
      <c r="B13" s="39"/>
      <c r="C13" s="39"/>
      <c r="D13" s="39"/>
      <c r="E13" s="39"/>
      <c r="F13" s="39"/>
      <c r="G13" s="39"/>
      <c r="H13" s="39"/>
      <c r="I13" s="39"/>
      <c r="J13" s="39"/>
      <c r="K13" s="402"/>
      <c r="L13" s="402"/>
      <c r="M13" s="402"/>
      <c r="N13" s="39"/>
      <c r="O13" s="39"/>
      <c r="P13" s="39"/>
      <c r="Q13" s="39"/>
      <c r="R13" s="39"/>
      <c r="S13" s="39"/>
      <c r="T13" s="402"/>
      <c r="U13" s="39"/>
      <c r="V13" s="39"/>
      <c r="W13" s="39"/>
      <c r="X13" s="39"/>
      <c r="Y13" s="197"/>
    </row>
    <row r="14" spans="1:26" x14ac:dyDescent="0.3">
      <c r="A14" s="195"/>
      <c r="B14" s="39"/>
      <c r="C14" s="39"/>
      <c r="D14" s="39"/>
      <c r="E14" s="39"/>
      <c r="F14" s="39"/>
      <c r="G14" s="39"/>
      <c r="H14" s="39"/>
      <c r="I14" s="39"/>
      <c r="J14" s="39"/>
      <c r="K14" s="402"/>
      <c r="L14" s="402"/>
      <c r="M14" s="402"/>
      <c r="N14" s="39"/>
      <c r="O14" s="39"/>
      <c r="P14" s="39"/>
      <c r="Q14" s="39"/>
      <c r="R14" s="39"/>
      <c r="S14" s="39"/>
      <c r="T14" s="402"/>
      <c r="U14" s="39"/>
      <c r="V14" s="39"/>
      <c r="W14" s="39"/>
      <c r="X14" s="39"/>
      <c r="Y14" s="197"/>
    </row>
    <row r="15" spans="1:26" x14ac:dyDescent="0.3">
      <c r="A15" s="195"/>
      <c r="B15" s="39"/>
      <c r="C15" s="39"/>
      <c r="D15" s="39"/>
      <c r="E15" s="39"/>
      <c r="F15" s="39"/>
      <c r="G15" s="39"/>
      <c r="H15" s="39"/>
      <c r="I15" s="39"/>
      <c r="J15" s="39"/>
      <c r="K15" s="402"/>
      <c r="L15" s="402"/>
      <c r="M15" s="402"/>
      <c r="N15" s="39"/>
      <c r="O15" s="39"/>
      <c r="P15" s="39"/>
      <c r="Q15" s="39"/>
      <c r="R15" s="39"/>
      <c r="S15" s="39"/>
      <c r="T15" s="402"/>
      <c r="U15" s="39"/>
      <c r="V15" s="39"/>
      <c r="W15" s="39"/>
      <c r="X15" s="39"/>
      <c r="Y15" s="197"/>
    </row>
    <row r="16" spans="1:26" x14ac:dyDescent="0.3">
      <c r="A16" s="195"/>
      <c r="B16" s="39"/>
      <c r="C16" s="39"/>
      <c r="D16" s="39"/>
      <c r="E16" s="39"/>
      <c r="F16" s="39"/>
      <c r="G16" s="39"/>
      <c r="H16" s="39"/>
      <c r="I16" s="39"/>
      <c r="J16" s="39"/>
      <c r="K16" s="402"/>
      <c r="L16" s="402"/>
      <c r="M16" s="402"/>
      <c r="N16" s="39"/>
      <c r="O16" s="39"/>
      <c r="P16" s="39"/>
      <c r="Q16" s="39"/>
      <c r="R16" s="39"/>
      <c r="S16" s="39"/>
      <c r="T16" s="402"/>
      <c r="U16" s="39"/>
      <c r="V16" s="39"/>
      <c r="W16" s="39"/>
      <c r="X16" s="39"/>
      <c r="Y16" s="197"/>
    </row>
    <row r="17" spans="1:25" x14ac:dyDescent="0.3">
      <c r="A17" s="195"/>
      <c r="B17" s="39"/>
      <c r="C17" s="39"/>
      <c r="D17" s="39"/>
      <c r="E17" s="39"/>
      <c r="F17" s="39"/>
      <c r="G17" s="39"/>
      <c r="H17" s="39"/>
      <c r="I17" s="39"/>
      <c r="J17" s="39"/>
      <c r="K17" s="402"/>
      <c r="L17" s="402"/>
      <c r="M17" s="402"/>
      <c r="N17" s="39"/>
      <c r="O17" s="39"/>
      <c r="P17" s="39"/>
      <c r="Q17" s="39"/>
      <c r="R17" s="39"/>
      <c r="S17" s="39"/>
      <c r="T17" s="402"/>
      <c r="U17" s="39"/>
      <c r="V17" s="39"/>
      <c r="W17" s="39"/>
      <c r="X17" s="39"/>
      <c r="Y17" s="197"/>
    </row>
    <row r="18" spans="1:25" x14ac:dyDescent="0.3">
      <c r="A18" s="195"/>
      <c r="B18" s="39"/>
      <c r="C18" s="39"/>
      <c r="D18" s="39"/>
      <c r="E18" s="39"/>
      <c r="F18" s="39"/>
      <c r="G18" s="39"/>
      <c r="H18" s="39"/>
      <c r="I18" s="39"/>
      <c r="J18" s="39"/>
      <c r="K18" s="402"/>
      <c r="L18" s="402"/>
      <c r="M18" s="402"/>
      <c r="N18" s="39"/>
      <c r="O18" s="39"/>
      <c r="P18" s="39"/>
      <c r="Q18" s="39"/>
      <c r="R18" s="39"/>
      <c r="S18" s="39"/>
      <c r="T18" s="402"/>
      <c r="U18" s="39"/>
      <c r="V18" s="39"/>
      <c r="W18" s="39"/>
      <c r="X18" s="39"/>
      <c r="Y18" s="197"/>
    </row>
    <row r="19" spans="1:25" x14ac:dyDescent="0.3">
      <c r="A19" s="195"/>
      <c r="B19" s="39"/>
      <c r="C19" s="39"/>
      <c r="D19" s="39"/>
      <c r="E19" s="39"/>
      <c r="F19" s="39"/>
      <c r="G19" s="39"/>
      <c r="H19" s="39"/>
      <c r="I19" s="39"/>
      <c r="J19" s="39"/>
      <c r="K19" s="402"/>
      <c r="L19" s="402"/>
      <c r="M19" s="402"/>
      <c r="N19" s="39"/>
      <c r="O19" s="39"/>
      <c r="P19" s="39"/>
      <c r="Q19" s="39"/>
      <c r="R19" s="39"/>
      <c r="S19" s="39"/>
      <c r="T19" s="402"/>
      <c r="U19" s="39"/>
      <c r="V19" s="39"/>
      <c r="W19" s="39"/>
      <c r="X19" s="39"/>
      <c r="Y19" s="197"/>
    </row>
    <row r="20" spans="1:25" x14ac:dyDescent="0.3">
      <c r="A20" s="195"/>
      <c r="B20" s="39"/>
      <c r="C20" s="39"/>
      <c r="D20" s="39"/>
      <c r="E20" s="39"/>
      <c r="F20" s="39"/>
      <c r="G20" s="39"/>
      <c r="H20" s="39"/>
      <c r="I20" s="39"/>
      <c r="J20" s="39"/>
      <c r="K20" s="402"/>
      <c r="L20" s="402"/>
      <c r="M20" s="402"/>
      <c r="N20" s="39"/>
      <c r="O20" s="39"/>
      <c r="P20" s="39"/>
      <c r="Q20" s="39"/>
      <c r="R20" s="39"/>
      <c r="S20" s="39"/>
      <c r="T20" s="402"/>
      <c r="U20" s="39"/>
      <c r="V20" s="39"/>
      <c r="W20" s="39"/>
      <c r="X20" s="39"/>
      <c r="Y20" s="197"/>
    </row>
    <row r="21" spans="1:25" x14ac:dyDescent="0.3">
      <c r="A21" s="195"/>
      <c r="B21" s="39"/>
      <c r="C21" s="39"/>
      <c r="D21" s="39"/>
      <c r="E21" s="39"/>
      <c r="F21" s="39"/>
      <c r="G21" s="39"/>
      <c r="H21" s="39"/>
      <c r="I21" s="39"/>
      <c r="J21" s="39"/>
      <c r="K21" s="402"/>
      <c r="L21" s="402"/>
      <c r="M21" s="402"/>
      <c r="N21" s="39"/>
      <c r="O21" s="39"/>
      <c r="P21" s="39"/>
      <c r="Q21" s="39"/>
      <c r="R21" s="39"/>
      <c r="S21" s="39"/>
      <c r="T21" s="402"/>
      <c r="U21" s="39"/>
      <c r="V21" s="39"/>
      <c r="W21" s="39"/>
      <c r="X21" s="39"/>
      <c r="Y21" s="197"/>
    </row>
    <row r="22" spans="1:25" x14ac:dyDescent="0.3">
      <c r="A22" s="195"/>
      <c r="B22" s="39"/>
      <c r="C22" s="39"/>
      <c r="D22" s="39"/>
      <c r="E22" s="39"/>
      <c r="F22" s="39"/>
      <c r="G22" s="39"/>
      <c r="H22" s="39"/>
      <c r="I22" s="39"/>
      <c r="J22" s="39"/>
      <c r="K22" s="402"/>
      <c r="L22" s="402"/>
      <c r="M22" s="402"/>
      <c r="N22" s="39"/>
      <c r="O22" s="39"/>
      <c r="P22" s="39"/>
      <c r="Q22" s="39"/>
      <c r="R22" s="39"/>
      <c r="S22" s="39"/>
      <c r="T22" s="402"/>
      <c r="U22" s="39"/>
      <c r="V22" s="39"/>
      <c r="W22" s="39"/>
      <c r="X22" s="39"/>
      <c r="Y22" s="197"/>
    </row>
    <row r="23" spans="1:25" x14ac:dyDescent="0.3">
      <c r="A23" s="195"/>
      <c r="B23" s="39"/>
      <c r="C23" s="39"/>
      <c r="D23" s="39"/>
      <c r="E23" s="39"/>
      <c r="F23" s="39"/>
      <c r="G23" s="39"/>
      <c r="H23" s="39"/>
      <c r="I23" s="39"/>
      <c r="J23" s="39"/>
      <c r="K23" s="402"/>
      <c r="L23" s="402"/>
      <c r="M23" s="402"/>
      <c r="N23" s="39"/>
      <c r="O23" s="39"/>
      <c r="P23" s="39"/>
      <c r="Q23" s="39"/>
      <c r="R23" s="39"/>
      <c r="S23" s="39"/>
      <c r="T23" s="402"/>
      <c r="U23" s="39"/>
      <c r="V23" s="39"/>
      <c r="W23" s="39"/>
      <c r="X23" s="39"/>
      <c r="Y23" s="197"/>
    </row>
    <row r="24" spans="1:25" x14ac:dyDescent="0.3">
      <c r="A24" s="195"/>
      <c r="B24" s="39"/>
      <c r="C24" s="39"/>
      <c r="D24" s="39"/>
      <c r="E24" s="39"/>
      <c r="F24" s="39"/>
      <c r="G24" s="39"/>
      <c r="H24" s="39"/>
      <c r="I24" s="39"/>
      <c r="J24" s="39"/>
      <c r="K24" s="402"/>
      <c r="L24" s="402"/>
      <c r="M24" s="402"/>
      <c r="N24" s="39"/>
      <c r="O24" s="39"/>
      <c r="P24" s="39"/>
      <c r="Q24" s="39"/>
      <c r="R24" s="39"/>
      <c r="S24" s="39"/>
      <c r="T24" s="402"/>
      <c r="U24" s="39"/>
      <c r="V24" s="39"/>
      <c r="W24" s="39"/>
      <c r="X24" s="39"/>
      <c r="Y24" s="197"/>
    </row>
    <row r="25" spans="1:25" x14ac:dyDescent="0.3">
      <c r="A25" s="195"/>
      <c r="B25" s="39"/>
      <c r="C25" s="39"/>
      <c r="D25" s="39"/>
      <c r="E25" s="39"/>
      <c r="F25" s="39"/>
      <c r="G25" s="39"/>
      <c r="H25" s="39"/>
      <c r="I25" s="39"/>
      <c r="J25" s="39"/>
      <c r="K25" s="402"/>
      <c r="L25" s="402"/>
      <c r="M25" s="402"/>
      <c r="N25" s="39"/>
      <c r="O25" s="39"/>
      <c r="P25" s="39"/>
      <c r="Q25" s="39"/>
      <c r="R25" s="39"/>
      <c r="S25" s="39"/>
      <c r="T25" s="402"/>
      <c r="U25" s="39"/>
      <c r="V25" s="39"/>
      <c r="W25" s="39"/>
      <c r="X25" s="39"/>
      <c r="Y25" s="197"/>
    </row>
    <row r="26" spans="1:25" x14ac:dyDescent="0.3">
      <c r="A26" s="195"/>
      <c r="B26" s="39"/>
      <c r="C26" s="39"/>
      <c r="D26" s="39"/>
      <c r="E26" s="39"/>
      <c r="F26" s="39"/>
      <c r="G26" s="39"/>
      <c r="H26" s="39"/>
      <c r="I26" s="39"/>
      <c r="J26" s="39"/>
      <c r="K26" s="402"/>
      <c r="L26" s="402"/>
      <c r="M26" s="402"/>
      <c r="N26" s="39"/>
      <c r="O26" s="39"/>
      <c r="P26" s="39"/>
      <c r="Q26" s="39"/>
      <c r="R26" s="39"/>
      <c r="S26" s="39"/>
      <c r="T26" s="402"/>
      <c r="U26" s="39"/>
      <c r="V26" s="39"/>
      <c r="W26" s="39"/>
      <c r="X26" s="39"/>
      <c r="Y26" s="197"/>
    </row>
    <row r="27" spans="1:25" x14ac:dyDescent="0.3">
      <c r="A27" s="195"/>
      <c r="B27" s="39"/>
      <c r="C27" s="39"/>
      <c r="D27" s="39"/>
      <c r="E27" s="39"/>
      <c r="F27" s="39"/>
      <c r="G27" s="39"/>
      <c r="H27" s="39"/>
      <c r="I27" s="39"/>
      <c r="J27" s="39"/>
      <c r="K27" s="402"/>
      <c r="L27" s="402"/>
      <c r="M27" s="402"/>
      <c r="N27" s="39"/>
      <c r="O27" s="39"/>
      <c r="P27" s="39"/>
      <c r="Q27" s="39"/>
      <c r="R27" s="39"/>
      <c r="S27" s="39"/>
      <c r="T27" s="402"/>
      <c r="U27" s="39"/>
      <c r="V27" s="39"/>
      <c r="W27" s="39"/>
      <c r="X27" s="39"/>
      <c r="Y27" s="197"/>
    </row>
    <row r="28" spans="1:25" x14ac:dyDescent="0.3">
      <c r="A28" s="195"/>
      <c r="B28" s="39"/>
      <c r="C28" s="39"/>
      <c r="D28" s="39"/>
      <c r="E28" s="39"/>
      <c r="F28" s="39"/>
      <c r="G28" s="39"/>
      <c r="H28" s="39"/>
      <c r="I28" s="39"/>
      <c r="J28" s="39"/>
      <c r="K28" s="402"/>
      <c r="L28" s="402"/>
      <c r="M28" s="402"/>
      <c r="N28" s="39"/>
      <c r="O28" s="39"/>
      <c r="P28" s="39"/>
      <c r="Q28" s="39"/>
      <c r="R28" s="39"/>
      <c r="S28" s="39"/>
      <c r="T28" s="402"/>
      <c r="U28" s="39"/>
      <c r="V28" s="39"/>
      <c r="W28" s="39"/>
      <c r="X28" s="39"/>
      <c r="Y28" s="197"/>
    </row>
    <row r="29" spans="1:25" x14ac:dyDescent="0.3">
      <c r="A29" s="195"/>
      <c r="B29" s="39"/>
      <c r="C29" s="39"/>
      <c r="D29" s="39"/>
      <c r="E29" s="39"/>
      <c r="F29" s="39"/>
      <c r="G29" s="39"/>
      <c r="H29" s="39"/>
      <c r="I29" s="39"/>
      <c r="J29" s="39"/>
      <c r="K29" s="402"/>
      <c r="L29" s="402"/>
      <c r="M29" s="402"/>
      <c r="N29" s="39"/>
      <c r="O29" s="39"/>
      <c r="P29" s="39"/>
      <c r="Q29" s="39"/>
      <c r="R29" s="39"/>
      <c r="S29" s="39"/>
      <c r="T29" s="402"/>
      <c r="U29" s="39"/>
      <c r="V29" s="39"/>
      <c r="W29" s="39"/>
      <c r="X29" s="39"/>
      <c r="Y29" s="197"/>
    </row>
    <row r="30" spans="1:25" x14ac:dyDescent="0.3">
      <c r="A30" s="195"/>
      <c r="B30" s="39"/>
      <c r="C30" s="39"/>
      <c r="D30" s="39"/>
      <c r="E30" s="39"/>
      <c r="F30" s="39"/>
      <c r="G30" s="39"/>
      <c r="H30" s="39"/>
      <c r="I30" s="39"/>
      <c r="J30" s="39"/>
      <c r="K30" s="402"/>
      <c r="L30" s="402"/>
      <c r="M30" s="402"/>
      <c r="N30" s="39"/>
      <c r="O30" s="39"/>
      <c r="P30" s="39"/>
      <c r="Q30" s="39"/>
      <c r="R30" s="39"/>
      <c r="S30" s="39"/>
      <c r="T30" s="402"/>
      <c r="U30" s="39"/>
      <c r="V30" s="39"/>
      <c r="W30" s="39"/>
      <c r="X30" s="39"/>
      <c r="Y30" s="197"/>
    </row>
    <row r="31" spans="1:25" x14ac:dyDescent="0.3">
      <c r="A31" s="195"/>
      <c r="B31" s="39"/>
      <c r="C31" s="39"/>
      <c r="D31" s="39"/>
      <c r="E31" s="39"/>
      <c r="F31" s="39"/>
      <c r="G31" s="39"/>
      <c r="H31" s="39"/>
      <c r="I31" s="39"/>
      <c r="J31" s="39"/>
      <c r="K31" s="402"/>
      <c r="L31" s="402"/>
      <c r="M31" s="402"/>
      <c r="N31" s="39"/>
      <c r="O31" s="39"/>
      <c r="P31" s="39"/>
      <c r="Q31" s="39"/>
      <c r="R31" s="39"/>
      <c r="S31" s="39"/>
      <c r="T31" s="402"/>
      <c r="U31" s="39"/>
      <c r="V31" s="39"/>
      <c r="W31" s="39"/>
      <c r="X31" s="39"/>
      <c r="Y31" s="197"/>
    </row>
    <row r="32" spans="1:25" x14ac:dyDescent="0.3">
      <c r="A32" s="195"/>
      <c r="B32" s="39"/>
      <c r="C32" s="39"/>
      <c r="D32" s="39"/>
      <c r="E32" s="39"/>
      <c r="F32" s="39"/>
      <c r="G32" s="39"/>
      <c r="H32" s="39"/>
      <c r="I32" s="39"/>
      <c r="J32" s="39"/>
      <c r="K32" s="402"/>
      <c r="L32" s="402"/>
      <c r="M32" s="402"/>
      <c r="N32" s="39"/>
      <c r="O32" s="39"/>
      <c r="P32" s="39"/>
      <c r="Q32" s="39"/>
      <c r="R32" s="39"/>
      <c r="S32" s="39"/>
      <c r="T32" s="402"/>
      <c r="U32" s="39"/>
      <c r="V32" s="39"/>
      <c r="W32" s="39"/>
      <c r="X32" s="39"/>
      <c r="Y32" s="197"/>
    </row>
    <row r="33" spans="1:25" x14ac:dyDescent="0.3">
      <c r="A33" s="195"/>
      <c r="B33" s="39"/>
      <c r="C33" s="39"/>
      <c r="D33" s="39"/>
      <c r="E33" s="39"/>
      <c r="F33" s="39"/>
      <c r="G33" s="39"/>
      <c r="H33" s="39"/>
      <c r="I33" s="39"/>
      <c r="J33" s="39"/>
      <c r="K33" s="402"/>
      <c r="L33" s="402"/>
      <c r="M33" s="402"/>
      <c r="N33" s="39"/>
      <c r="O33" s="39"/>
      <c r="P33" s="39"/>
      <c r="Q33" s="39"/>
      <c r="R33" s="39"/>
      <c r="S33" s="39"/>
      <c r="T33" s="402"/>
      <c r="U33" s="39"/>
      <c r="V33" s="39"/>
      <c r="W33" s="39"/>
      <c r="X33" s="39"/>
      <c r="Y33" s="197"/>
    </row>
    <row r="34" spans="1:25" x14ac:dyDescent="0.3">
      <c r="A34" s="195"/>
      <c r="B34" s="39"/>
      <c r="C34" s="39"/>
      <c r="D34" s="39"/>
      <c r="E34" s="39"/>
      <c r="F34" s="39"/>
      <c r="G34" s="39"/>
      <c r="H34" s="39"/>
      <c r="I34" s="39"/>
      <c r="J34" s="39"/>
      <c r="K34" s="402"/>
      <c r="L34" s="402"/>
      <c r="M34" s="402"/>
      <c r="N34" s="39"/>
      <c r="O34" s="39"/>
      <c r="P34" s="39"/>
      <c r="Q34" s="39"/>
      <c r="R34" s="39"/>
      <c r="S34" s="39"/>
      <c r="T34" s="402"/>
      <c r="U34" s="39"/>
      <c r="V34" s="39"/>
      <c r="W34" s="39"/>
      <c r="X34" s="39"/>
      <c r="Y34" s="197"/>
    </row>
    <row r="35" spans="1:25" x14ac:dyDescent="0.3">
      <c r="A35" s="195"/>
      <c r="B35" s="39"/>
      <c r="C35" s="39"/>
      <c r="D35" s="39"/>
      <c r="E35" s="39"/>
      <c r="F35" s="39"/>
      <c r="G35" s="39"/>
      <c r="H35" s="39"/>
      <c r="I35" s="39"/>
      <c r="J35" s="39"/>
      <c r="K35" s="402"/>
      <c r="L35" s="402"/>
      <c r="M35" s="402"/>
      <c r="N35" s="39"/>
      <c r="O35" s="39"/>
      <c r="P35" s="39"/>
      <c r="Q35" s="39"/>
      <c r="R35" s="39"/>
      <c r="S35" s="39"/>
      <c r="T35" s="402"/>
      <c r="U35" s="39"/>
      <c r="V35" s="39"/>
      <c r="W35" s="39"/>
      <c r="X35" s="39"/>
      <c r="Y35" s="197"/>
    </row>
    <row r="36" spans="1:25" x14ac:dyDescent="0.3">
      <c r="A36" s="195"/>
      <c r="B36" s="39"/>
      <c r="C36" s="39"/>
      <c r="D36" s="39"/>
      <c r="E36" s="39"/>
      <c r="F36" s="39"/>
      <c r="G36" s="39"/>
      <c r="H36" s="39"/>
      <c r="I36" s="39"/>
      <c r="J36" s="39"/>
      <c r="K36" s="402"/>
      <c r="L36" s="402"/>
      <c r="M36" s="402"/>
      <c r="N36" s="39"/>
      <c r="O36" s="39"/>
      <c r="P36" s="39"/>
      <c r="Q36" s="39"/>
      <c r="R36" s="39"/>
      <c r="S36" s="39"/>
      <c r="T36" s="402"/>
      <c r="U36" s="39"/>
      <c r="V36" s="39"/>
      <c r="W36" s="39"/>
      <c r="X36" s="39"/>
      <c r="Y36" s="197"/>
    </row>
    <row r="37" spans="1:25" x14ac:dyDescent="0.3">
      <c r="A37" s="195"/>
      <c r="B37" s="39"/>
      <c r="C37" s="39"/>
      <c r="D37" s="39"/>
      <c r="E37" s="39"/>
      <c r="F37" s="39"/>
      <c r="G37" s="39"/>
      <c r="H37" s="39"/>
      <c r="I37" s="39"/>
      <c r="J37" s="39"/>
      <c r="K37" s="402"/>
      <c r="L37" s="402"/>
      <c r="M37" s="402"/>
      <c r="N37" s="39"/>
      <c r="O37" s="39"/>
      <c r="P37" s="39"/>
      <c r="Q37" s="39"/>
      <c r="R37" s="39"/>
      <c r="S37" s="39"/>
      <c r="T37" s="402"/>
      <c r="U37" s="39"/>
      <c r="V37" s="39"/>
      <c r="W37" s="39"/>
      <c r="X37" s="39"/>
      <c r="Y37" s="197"/>
    </row>
    <row r="38" spans="1:25" x14ac:dyDescent="0.3">
      <c r="A38" s="195"/>
      <c r="B38" s="39"/>
      <c r="C38" s="39"/>
      <c r="D38" s="39"/>
      <c r="E38" s="39"/>
      <c r="F38" s="39"/>
      <c r="G38" s="39"/>
      <c r="H38" s="39"/>
      <c r="I38" s="39"/>
      <c r="J38" s="39"/>
      <c r="K38" s="402"/>
      <c r="L38" s="402"/>
      <c r="M38" s="402"/>
      <c r="N38" s="39"/>
      <c r="O38" s="39"/>
      <c r="P38" s="39"/>
      <c r="Q38" s="39"/>
      <c r="R38" s="39"/>
      <c r="S38" s="39"/>
      <c r="T38" s="402"/>
      <c r="U38" s="39"/>
      <c r="V38" s="39"/>
      <c r="W38" s="39"/>
      <c r="X38" s="39"/>
      <c r="Y38" s="197"/>
    </row>
    <row r="39" spans="1:25" x14ac:dyDescent="0.3">
      <c r="A39" s="195"/>
      <c r="B39" s="39"/>
      <c r="C39" s="39"/>
      <c r="D39" s="39"/>
      <c r="E39" s="39"/>
      <c r="F39" s="39"/>
      <c r="G39" s="39"/>
      <c r="H39" s="39"/>
      <c r="I39" s="39"/>
      <c r="J39" s="39"/>
      <c r="K39" s="402"/>
      <c r="L39" s="402"/>
      <c r="M39" s="402"/>
      <c r="N39" s="39"/>
      <c r="O39" s="39"/>
      <c r="P39" s="39"/>
      <c r="Q39" s="39"/>
      <c r="R39" s="39"/>
      <c r="S39" s="39"/>
      <c r="T39" s="402"/>
      <c r="U39" s="39"/>
      <c r="V39" s="39"/>
      <c r="W39" s="39"/>
      <c r="X39" s="39"/>
      <c r="Y39" s="197"/>
    </row>
    <row r="40" spans="1:25" x14ac:dyDescent="0.3">
      <c r="A40" s="195"/>
      <c r="B40" s="39"/>
      <c r="C40" s="39"/>
      <c r="D40" s="39"/>
      <c r="E40" s="39"/>
      <c r="F40" s="39"/>
      <c r="G40" s="39"/>
      <c r="H40" s="39"/>
      <c r="I40" s="39"/>
      <c r="J40" s="39"/>
      <c r="K40" s="402"/>
      <c r="L40" s="402"/>
      <c r="M40" s="402"/>
      <c r="N40" s="39"/>
      <c r="O40" s="39"/>
      <c r="P40" s="39"/>
      <c r="Q40" s="39"/>
      <c r="R40" s="39"/>
      <c r="S40" s="39"/>
      <c r="T40" s="402"/>
      <c r="U40" s="39"/>
      <c r="V40" s="39"/>
      <c r="W40" s="39"/>
      <c r="X40" s="39"/>
      <c r="Y40" s="197"/>
    </row>
    <row r="41" spans="1:25" x14ac:dyDescent="0.3">
      <c r="A41" s="195"/>
      <c r="B41" s="39"/>
      <c r="C41" s="39"/>
      <c r="D41" s="39"/>
      <c r="E41" s="39"/>
      <c r="F41" s="39"/>
      <c r="G41" s="39"/>
      <c r="H41" s="39"/>
      <c r="I41" s="39"/>
      <c r="J41" s="39"/>
      <c r="K41" s="402"/>
      <c r="L41" s="402"/>
      <c r="M41" s="402"/>
      <c r="N41" s="39"/>
      <c r="O41" s="39"/>
      <c r="P41" s="39"/>
      <c r="Q41" s="39"/>
      <c r="R41" s="39"/>
      <c r="S41" s="39"/>
      <c r="T41" s="402"/>
      <c r="U41" s="39"/>
      <c r="V41" s="39"/>
      <c r="W41" s="39"/>
      <c r="X41" s="39"/>
      <c r="Y41" s="197"/>
    </row>
    <row r="42" spans="1:25" x14ac:dyDescent="0.3">
      <c r="A42" s="195"/>
      <c r="B42" s="39"/>
      <c r="C42" s="39"/>
      <c r="D42" s="39"/>
      <c r="E42" s="39"/>
      <c r="F42" s="39"/>
      <c r="G42" s="39"/>
      <c r="H42" s="39"/>
      <c r="I42" s="39"/>
      <c r="J42" s="39"/>
      <c r="K42" s="402"/>
      <c r="L42" s="402"/>
      <c r="M42" s="402"/>
      <c r="N42" s="39"/>
      <c r="O42" s="39"/>
      <c r="P42" s="39"/>
      <c r="Q42" s="39"/>
      <c r="R42" s="39"/>
      <c r="S42" s="39"/>
      <c r="T42" s="402"/>
      <c r="U42" s="39"/>
      <c r="V42" s="39"/>
      <c r="W42" s="39"/>
      <c r="X42" s="39"/>
      <c r="Y42" s="197"/>
    </row>
    <row r="43" spans="1:25" x14ac:dyDescent="0.3">
      <c r="A43" s="195"/>
      <c r="B43" s="39"/>
      <c r="C43" s="39"/>
      <c r="D43" s="39"/>
      <c r="E43" s="39"/>
      <c r="F43" s="39"/>
      <c r="G43" s="39"/>
      <c r="H43" s="39"/>
      <c r="I43" s="39"/>
      <c r="J43" s="39"/>
      <c r="K43" s="402"/>
      <c r="L43" s="402"/>
      <c r="M43" s="402"/>
      <c r="N43" s="39"/>
      <c r="O43" s="39"/>
      <c r="P43" s="39"/>
      <c r="Q43" s="39"/>
      <c r="R43" s="39"/>
      <c r="S43" s="39"/>
      <c r="T43" s="402"/>
      <c r="U43" s="39"/>
      <c r="V43" s="39"/>
      <c r="W43" s="39"/>
      <c r="X43" s="39"/>
      <c r="Y43" s="197"/>
    </row>
    <row r="44" spans="1:25" x14ac:dyDescent="0.3">
      <c r="A44" s="195"/>
      <c r="B44" s="39"/>
      <c r="C44" s="39"/>
      <c r="D44" s="39"/>
      <c r="E44" s="39"/>
      <c r="F44" s="39"/>
      <c r="G44" s="39"/>
      <c r="H44" s="39"/>
      <c r="I44" s="39"/>
      <c r="J44" s="39"/>
      <c r="K44" s="402"/>
      <c r="L44" s="402"/>
      <c r="M44" s="402"/>
      <c r="N44" s="39"/>
      <c r="O44" s="39"/>
      <c r="P44" s="39"/>
      <c r="Q44" s="39"/>
      <c r="R44" s="39"/>
      <c r="S44" s="39"/>
      <c r="T44" s="402"/>
      <c r="U44" s="39"/>
      <c r="V44" s="39"/>
      <c r="W44" s="39"/>
      <c r="X44" s="39"/>
      <c r="Y44" s="197"/>
    </row>
    <row r="45" spans="1:25" x14ac:dyDescent="0.3">
      <c r="A45" s="195"/>
      <c r="B45" s="39"/>
      <c r="C45" s="39"/>
      <c r="D45" s="39"/>
      <c r="E45" s="39"/>
      <c r="F45" s="39"/>
      <c r="G45" s="39"/>
      <c r="H45" s="39"/>
      <c r="I45" s="39"/>
      <c r="J45" s="39"/>
      <c r="K45" s="402"/>
      <c r="L45" s="402"/>
      <c r="M45" s="402"/>
      <c r="N45" s="39"/>
      <c r="O45" s="39"/>
      <c r="P45" s="39"/>
      <c r="Q45" s="39"/>
      <c r="R45" s="39"/>
      <c r="S45" s="39"/>
      <c r="T45" s="402"/>
      <c r="U45" s="39"/>
      <c r="V45" s="39"/>
      <c r="W45" s="39"/>
      <c r="X45" s="39"/>
      <c r="Y45" s="197"/>
    </row>
    <row r="46" spans="1:25" x14ac:dyDescent="0.3">
      <c r="A46" s="195"/>
      <c r="B46" s="39"/>
      <c r="C46" s="39"/>
      <c r="D46" s="39"/>
      <c r="E46" s="39"/>
      <c r="F46" s="39"/>
      <c r="G46" s="39"/>
      <c r="H46" s="39"/>
      <c r="I46" s="39"/>
      <c r="J46" s="39"/>
      <c r="K46" s="402"/>
      <c r="L46" s="402"/>
      <c r="M46" s="402"/>
      <c r="N46" s="39"/>
      <c r="O46" s="39"/>
      <c r="P46" s="39"/>
      <c r="Q46" s="39"/>
      <c r="R46" s="39"/>
      <c r="S46" s="39"/>
      <c r="T46" s="402"/>
      <c r="U46" s="39"/>
      <c r="V46" s="39"/>
      <c r="W46" s="39"/>
      <c r="X46" s="39"/>
      <c r="Y46" s="197"/>
    </row>
    <row r="47" spans="1:25" x14ac:dyDescent="0.3">
      <c r="A47" s="195"/>
      <c r="B47" s="39"/>
      <c r="C47" s="39"/>
      <c r="D47" s="39"/>
      <c r="E47" s="39"/>
      <c r="F47" s="39"/>
      <c r="G47" s="39"/>
      <c r="H47" s="39"/>
      <c r="I47" s="39"/>
      <c r="J47" s="39"/>
      <c r="K47" s="402"/>
      <c r="L47" s="402"/>
      <c r="M47" s="402"/>
      <c r="N47" s="39"/>
      <c r="O47" s="39"/>
      <c r="P47" s="39"/>
      <c r="Q47" s="39"/>
      <c r="R47" s="39"/>
      <c r="S47" s="39"/>
      <c r="T47" s="402"/>
      <c r="U47" s="39"/>
      <c r="V47" s="39"/>
      <c r="W47" s="39"/>
      <c r="X47" s="39"/>
      <c r="Y47" s="197"/>
    </row>
    <row r="48" spans="1:25" x14ac:dyDescent="0.3">
      <c r="A48" s="195"/>
      <c r="B48" s="39"/>
      <c r="C48" s="39"/>
      <c r="D48" s="39"/>
      <c r="E48" s="39"/>
      <c r="F48" s="39"/>
      <c r="G48" s="39"/>
      <c r="H48" s="39"/>
      <c r="I48" s="39"/>
      <c r="J48" s="39"/>
      <c r="K48" s="402"/>
      <c r="L48" s="402"/>
      <c r="M48" s="402"/>
      <c r="N48" s="39"/>
      <c r="O48" s="39"/>
      <c r="P48" s="39"/>
      <c r="Q48" s="39"/>
      <c r="R48" s="39"/>
      <c r="S48" s="39"/>
      <c r="T48" s="402"/>
      <c r="U48" s="39"/>
      <c r="V48" s="39"/>
      <c r="W48" s="39"/>
      <c r="X48" s="39"/>
      <c r="Y48" s="197"/>
    </row>
    <row r="49" spans="1:25" x14ac:dyDescent="0.3">
      <c r="A49" s="195"/>
      <c r="B49" s="39"/>
      <c r="C49" s="39"/>
      <c r="D49" s="39"/>
      <c r="E49" s="39"/>
      <c r="F49" s="39"/>
      <c r="G49" s="39"/>
      <c r="H49" s="39"/>
      <c r="I49" s="39"/>
      <c r="J49" s="39"/>
      <c r="K49" s="402"/>
      <c r="L49" s="402"/>
      <c r="M49" s="402"/>
      <c r="N49" s="39"/>
      <c r="O49" s="39"/>
      <c r="P49" s="39"/>
      <c r="Q49" s="39"/>
      <c r="R49" s="39"/>
      <c r="S49" s="39"/>
      <c r="T49" s="402"/>
      <c r="U49" s="39"/>
      <c r="V49" s="39"/>
      <c r="W49" s="39"/>
      <c r="X49" s="39"/>
      <c r="Y49" s="197"/>
    </row>
    <row r="50" spans="1:25" x14ac:dyDescent="0.3">
      <c r="A50" s="195"/>
      <c r="B50" s="39"/>
      <c r="C50" s="39"/>
      <c r="D50" s="39"/>
      <c r="E50" s="39"/>
      <c r="F50" s="39"/>
      <c r="G50" s="39"/>
      <c r="H50" s="39"/>
      <c r="I50" s="39"/>
      <c r="J50" s="39"/>
      <c r="K50" s="402"/>
      <c r="L50" s="402"/>
      <c r="M50" s="402"/>
      <c r="N50" s="39"/>
      <c r="O50" s="39"/>
      <c r="P50" s="39"/>
      <c r="Q50" s="39"/>
      <c r="R50" s="39"/>
      <c r="S50" s="39"/>
      <c r="T50" s="402"/>
      <c r="U50" s="39"/>
      <c r="V50" s="39"/>
      <c r="W50" s="39"/>
      <c r="X50" s="39"/>
      <c r="Y50" s="197"/>
    </row>
    <row r="51" spans="1:25" x14ac:dyDescent="0.3">
      <c r="A51" s="195"/>
      <c r="B51" s="39"/>
      <c r="C51" s="39"/>
      <c r="D51" s="39"/>
      <c r="E51" s="39"/>
      <c r="F51" s="39"/>
      <c r="G51" s="39"/>
      <c r="H51" s="39"/>
      <c r="I51" s="39"/>
      <c r="J51" s="39"/>
      <c r="K51" s="402"/>
      <c r="L51" s="402"/>
      <c r="M51" s="402"/>
      <c r="N51" s="39"/>
      <c r="O51" s="39"/>
      <c r="P51" s="39"/>
      <c r="Q51" s="39"/>
      <c r="R51" s="39"/>
      <c r="S51" s="39"/>
      <c r="T51" s="402"/>
      <c r="U51" s="39"/>
      <c r="V51" s="39"/>
      <c r="W51" s="39"/>
      <c r="X51" s="39"/>
      <c r="Y51" s="197"/>
    </row>
    <row r="52" spans="1:25" x14ac:dyDescent="0.3">
      <c r="A52" s="195"/>
      <c r="B52" s="39"/>
      <c r="C52" s="39"/>
      <c r="D52" s="39"/>
      <c r="E52" s="39"/>
      <c r="F52" s="39"/>
      <c r="G52" s="39"/>
      <c r="H52" s="39"/>
      <c r="I52" s="39"/>
      <c r="J52" s="39"/>
      <c r="K52" s="402"/>
      <c r="L52" s="402"/>
      <c r="M52" s="402"/>
      <c r="N52" s="39"/>
      <c r="O52" s="39"/>
      <c r="P52" s="39"/>
      <c r="Q52" s="39"/>
      <c r="R52" s="39"/>
      <c r="S52" s="39"/>
      <c r="T52" s="402"/>
      <c r="U52" s="39"/>
      <c r="V52" s="39"/>
      <c r="W52" s="39"/>
      <c r="X52" s="39"/>
      <c r="Y52" s="197"/>
    </row>
    <row r="53" spans="1:25" x14ac:dyDescent="0.3">
      <c r="A53" s="195"/>
      <c r="B53" s="39"/>
      <c r="C53" s="39"/>
      <c r="D53" s="39"/>
      <c r="E53" s="39"/>
      <c r="F53" s="39"/>
      <c r="G53" s="39"/>
      <c r="H53" s="39"/>
      <c r="I53" s="39"/>
      <c r="J53" s="39"/>
      <c r="K53" s="402"/>
      <c r="L53" s="402"/>
      <c r="M53" s="402"/>
      <c r="N53" s="39"/>
      <c r="O53" s="39"/>
      <c r="P53" s="39"/>
      <c r="Q53" s="39"/>
      <c r="R53" s="39"/>
      <c r="S53" s="39"/>
      <c r="T53" s="402"/>
      <c r="U53" s="39"/>
      <c r="V53" s="39"/>
      <c r="W53" s="39"/>
      <c r="X53" s="39"/>
      <c r="Y53" s="197"/>
    </row>
    <row r="54" spans="1:25" x14ac:dyDescent="0.3">
      <c r="A54" s="195"/>
      <c r="B54" s="39"/>
      <c r="C54" s="39"/>
      <c r="D54" s="39"/>
      <c r="E54" s="39"/>
      <c r="F54" s="39"/>
      <c r="G54" s="39"/>
      <c r="H54" s="39"/>
      <c r="I54" s="39"/>
      <c r="J54" s="39"/>
      <c r="K54" s="402"/>
      <c r="L54" s="402"/>
      <c r="M54" s="402"/>
      <c r="N54" s="39"/>
      <c r="O54" s="39"/>
      <c r="P54" s="39"/>
      <c r="Q54" s="39"/>
      <c r="R54" s="39"/>
      <c r="S54" s="39"/>
      <c r="T54" s="402"/>
      <c r="U54" s="39"/>
      <c r="V54" s="39"/>
      <c r="W54" s="39"/>
      <c r="X54" s="39"/>
      <c r="Y54" s="197"/>
    </row>
    <row r="55" spans="1:25" x14ac:dyDescent="0.3">
      <c r="A55" s="195"/>
      <c r="B55" s="39"/>
      <c r="C55" s="39"/>
      <c r="D55" s="39"/>
      <c r="E55" s="39"/>
      <c r="F55" s="39"/>
      <c r="G55" s="39"/>
      <c r="H55" s="39"/>
      <c r="I55" s="39"/>
      <c r="J55" s="39"/>
      <c r="K55" s="402"/>
      <c r="L55" s="402"/>
      <c r="M55" s="402"/>
      <c r="N55" s="39"/>
      <c r="O55" s="39"/>
      <c r="P55" s="39"/>
      <c r="Q55" s="39"/>
      <c r="R55" s="39"/>
      <c r="S55" s="39"/>
      <c r="T55" s="402"/>
      <c r="U55" s="39"/>
      <c r="V55" s="39"/>
      <c r="W55" s="39"/>
      <c r="X55" s="39"/>
      <c r="Y55" s="197"/>
    </row>
    <row r="56" spans="1:25" x14ac:dyDescent="0.3">
      <c r="A56" s="195"/>
      <c r="B56" s="39"/>
      <c r="C56" s="39"/>
      <c r="D56" s="39"/>
      <c r="E56" s="39"/>
      <c r="F56" s="39"/>
      <c r="G56" s="39"/>
      <c r="H56" s="39"/>
      <c r="I56" s="39"/>
      <c r="J56" s="39"/>
      <c r="K56" s="402"/>
      <c r="L56" s="402"/>
      <c r="M56" s="402"/>
      <c r="N56" s="39"/>
      <c r="O56" s="39"/>
      <c r="P56" s="39"/>
      <c r="Q56" s="39"/>
      <c r="R56" s="39"/>
      <c r="S56" s="39"/>
      <c r="T56" s="402"/>
      <c r="U56" s="39"/>
      <c r="V56" s="39"/>
      <c r="W56" s="39"/>
      <c r="X56" s="39"/>
      <c r="Y56" s="197"/>
    </row>
    <row r="57" spans="1:25" x14ac:dyDescent="0.3">
      <c r="A57" s="195"/>
      <c r="B57" s="39"/>
      <c r="C57" s="39"/>
      <c r="D57" s="39"/>
      <c r="E57" s="39"/>
      <c r="F57" s="39"/>
      <c r="G57" s="39"/>
      <c r="H57" s="39"/>
      <c r="I57" s="39"/>
      <c r="J57" s="39"/>
      <c r="K57" s="402"/>
      <c r="L57" s="402"/>
      <c r="M57" s="402"/>
      <c r="N57" s="39"/>
      <c r="O57" s="39"/>
      <c r="P57" s="39"/>
      <c r="Q57" s="39"/>
      <c r="R57" s="39"/>
      <c r="S57" s="39"/>
      <c r="T57" s="402"/>
      <c r="U57" s="39"/>
      <c r="V57" s="39"/>
      <c r="W57" s="39"/>
      <c r="X57" s="39"/>
      <c r="Y57" s="197"/>
    </row>
    <row r="58" spans="1:25" x14ac:dyDescent="0.3">
      <c r="A58" s="195"/>
      <c r="B58" s="39"/>
      <c r="C58" s="39"/>
      <c r="D58" s="39"/>
      <c r="E58" s="39"/>
      <c r="F58" s="39"/>
      <c r="G58" s="39"/>
      <c r="H58" s="39"/>
      <c r="I58" s="39"/>
      <c r="J58" s="39"/>
      <c r="K58" s="402"/>
      <c r="L58" s="402"/>
      <c r="M58" s="402"/>
      <c r="N58" s="39"/>
      <c r="O58" s="39"/>
      <c r="P58" s="39"/>
      <c r="Q58" s="39"/>
      <c r="R58" s="39"/>
      <c r="S58" s="39"/>
      <c r="T58" s="402"/>
      <c r="U58" s="39"/>
      <c r="V58" s="39"/>
      <c r="W58" s="39"/>
      <c r="X58" s="39"/>
      <c r="Y58" s="197"/>
    </row>
    <row r="59" spans="1:25" x14ac:dyDescent="0.3">
      <c r="A59" s="195"/>
      <c r="B59" s="39"/>
      <c r="C59" s="39"/>
      <c r="D59" s="39"/>
      <c r="E59" s="39"/>
      <c r="F59" s="39"/>
      <c r="G59" s="39"/>
      <c r="H59" s="39"/>
      <c r="I59" s="39"/>
      <c r="J59" s="39"/>
      <c r="K59" s="402"/>
      <c r="L59" s="402"/>
      <c r="M59" s="402"/>
      <c r="N59" s="39"/>
      <c r="O59" s="39"/>
      <c r="P59" s="39"/>
      <c r="Q59" s="39"/>
      <c r="R59" s="39"/>
      <c r="S59" s="39"/>
      <c r="T59" s="402"/>
      <c r="U59" s="39"/>
      <c r="V59" s="39"/>
      <c r="W59" s="39"/>
      <c r="X59" s="39"/>
      <c r="Y59" s="197"/>
    </row>
    <row r="60" spans="1:25" x14ac:dyDescent="0.3">
      <c r="A60" s="195"/>
      <c r="B60" s="39"/>
      <c r="C60" s="39"/>
      <c r="D60" s="39"/>
      <c r="E60" s="39"/>
      <c r="F60" s="39"/>
      <c r="G60" s="39"/>
      <c r="H60" s="39"/>
      <c r="I60" s="39"/>
      <c r="J60" s="39"/>
      <c r="K60" s="402"/>
      <c r="L60" s="402"/>
      <c r="M60" s="402"/>
      <c r="N60" s="39"/>
      <c r="O60" s="39"/>
      <c r="P60" s="39"/>
      <c r="Q60" s="39"/>
      <c r="R60" s="39"/>
      <c r="S60" s="39"/>
      <c r="T60" s="402"/>
      <c r="U60" s="39"/>
      <c r="V60" s="39"/>
      <c r="W60" s="39"/>
      <c r="X60" s="39"/>
      <c r="Y60" s="197"/>
    </row>
    <row r="61" spans="1:25" x14ac:dyDescent="0.3">
      <c r="A61" s="195"/>
      <c r="B61" s="39"/>
      <c r="C61" s="39"/>
      <c r="D61" s="39"/>
      <c r="E61" s="39"/>
      <c r="F61" s="39"/>
      <c r="G61" s="39"/>
      <c r="H61" s="39"/>
      <c r="I61" s="39"/>
      <c r="J61" s="39"/>
      <c r="K61" s="402"/>
      <c r="L61" s="402"/>
      <c r="M61" s="402"/>
      <c r="N61" s="39"/>
      <c r="O61" s="39"/>
      <c r="P61" s="39"/>
      <c r="Q61" s="39"/>
      <c r="R61" s="39"/>
      <c r="S61" s="39"/>
      <c r="T61" s="402"/>
      <c r="U61" s="39"/>
      <c r="V61" s="39"/>
      <c r="W61" s="39"/>
      <c r="X61" s="39"/>
      <c r="Y61" s="197"/>
    </row>
    <row r="62" spans="1:25" x14ac:dyDescent="0.3">
      <c r="A62" s="195"/>
      <c r="B62" s="39"/>
      <c r="C62" s="39"/>
      <c r="D62" s="39"/>
      <c r="E62" s="39"/>
      <c r="F62" s="39"/>
      <c r="G62" s="39"/>
      <c r="H62" s="39"/>
      <c r="I62" s="39"/>
      <c r="J62" s="39"/>
      <c r="K62" s="402"/>
      <c r="L62" s="402"/>
      <c r="M62" s="402"/>
      <c r="N62" s="39"/>
      <c r="O62" s="39"/>
      <c r="P62" s="39"/>
      <c r="Q62" s="39"/>
      <c r="R62" s="39"/>
      <c r="S62" s="39"/>
      <c r="T62" s="402"/>
      <c r="U62" s="39"/>
      <c r="V62" s="39"/>
      <c r="W62" s="39"/>
      <c r="X62" s="39"/>
      <c r="Y62" s="197"/>
    </row>
    <row r="63" spans="1:25" x14ac:dyDescent="0.3">
      <c r="A63" s="195"/>
      <c r="B63" s="39"/>
      <c r="C63" s="39"/>
      <c r="D63" s="39"/>
      <c r="E63" s="39"/>
      <c r="F63" s="39"/>
      <c r="G63" s="39"/>
      <c r="H63" s="39"/>
      <c r="I63" s="39"/>
      <c r="J63" s="39"/>
      <c r="K63" s="402"/>
      <c r="L63" s="402"/>
      <c r="M63" s="402"/>
      <c r="N63" s="39"/>
      <c r="O63" s="39"/>
      <c r="P63" s="39"/>
      <c r="Q63" s="39"/>
      <c r="R63" s="39"/>
      <c r="S63" s="39"/>
      <c r="T63" s="402"/>
      <c r="U63" s="39"/>
      <c r="V63" s="39"/>
      <c r="W63" s="39"/>
      <c r="X63" s="39"/>
      <c r="Y63" s="197"/>
    </row>
    <row r="64" spans="1:25" x14ac:dyDescent="0.3">
      <c r="A64" s="195"/>
      <c r="B64" s="39"/>
      <c r="C64" s="39"/>
      <c r="D64" s="39"/>
      <c r="E64" s="39"/>
      <c r="F64" s="39"/>
      <c r="G64" s="39"/>
      <c r="H64" s="39"/>
      <c r="I64" s="39"/>
      <c r="J64" s="39"/>
      <c r="K64" s="402"/>
      <c r="L64" s="402"/>
      <c r="M64" s="402"/>
      <c r="N64" s="39"/>
      <c r="O64" s="39"/>
      <c r="P64" s="39"/>
      <c r="Q64" s="39"/>
      <c r="R64" s="39"/>
      <c r="S64" s="39"/>
      <c r="T64" s="402"/>
      <c r="U64" s="39"/>
      <c r="V64" s="39"/>
      <c r="W64" s="39"/>
      <c r="X64" s="39"/>
      <c r="Y64" s="197"/>
    </row>
    <row r="65" spans="1:25" x14ac:dyDescent="0.3">
      <c r="A65" s="195"/>
      <c r="B65" s="39"/>
      <c r="C65" s="39"/>
      <c r="D65" s="39"/>
      <c r="E65" s="39"/>
      <c r="F65" s="39"/>
      <c r="G65" s="39"/>
      <c r="H65" s="39"/>
      <c r="I65" s="39"/>
      <c r="J65" s="39"/>
      <c r="K65" s="402"/>
      <c r="L65" s="402"/>
      <c r="M65" s="402"/>
      <c r="N65" s="39"/>
      <c r="O65" s="39"/>
      <c r="P65" s="39"/>
      <c r="Q65" s="39"/>
      <c r="R65" s="39"/>
      <c r="S65" s="39"/>
      <c r="T65" s="402"/>
      <c r="U65" s="39"/>
      <c r="V65" s="39"/>
      <c r="W65" s="39"/>
      <c r="X65" s="39"/>
      <c r="Y65" s="197"/>
    </row>
    <row r="66" spans="1:25" x14ac:dyDescent="0.3">
      <c r="A66" s="195"/>
      <c r="B66" s="39"/>
      <c r="C66" s="39"/>
      <c r="D66" s="39"/>
      <c r="E66" s="39"/>
      <c r="F66" s="39"/>
      <c r="G66" s="39"/>
      <c r="H66" s="39"/>
      <c r="I66" s="39"/>
      <c r="J66" s="39"/>
      <c r="K66" s="402"/>
      <c r="L66" s="402"/>
      <c r="M66" s="402"/>
      <c r="N66" s="39"/>
      <c r="O66" s="39"/>
      <c r="P66" s="39"/>
      <c r="Q66" s="39"/>
      <c r="R66" s="39"/>
      <c r="S66" s="39"/>
      <c r="T66" s="402"/>
      <c r="U66" s="39"/>
      <c r="V66" s="39"/>
      <c r="W66" s="39"/>
      <c r="X66" s="39"/>
      <c r="Y66" s="197"/>
    </row>
    <row r="67" spans="1:25" x14ac:dyDescent="0.3">
      <c r="A67" s="195"/>
      <c r="B67" s="39"/>
      <c r="C67" s="39"/>
      <c r="D67" s="39"/>
      <c r="E67" s="39"/>
      <c r="F67" s="39"/>
      <c r="G67" s="39"/>
      <c r="H67" s="39"/>
      <c r="I67" s="39"/>
      <c r="J67" s="39"/>
      <c r="K67" s="402"/>
      <c r="L67" s="402"/>
      <c r="M67" s="402"/>
      <c r="N67" s="39"/>
      <c r="O67" s="39"/>
      <c r="P67" s="39"/>
      <c r="Q67" s="39"/>
      <c r="R67" s="39"/>
      <c r="S67" s="39"/>
      <c r="T67" s="402"/>
      <c r="U67" s="39"/>
      <c r="V67" s="39"/>
      <c r="W67" s="39"/>
      <c r="X67" s="39"/>
      <c r="Y67" s="197"/>
    </row>
    <row r="68" spans="1:25" x14ac:dyDescent="0.3">
      <c r="A68" s="195"/>
      <c r="B68" s="39"/>
      <c r="C68" s="39"/>
      <c r="D68" s="39"/>
      <c r="E68" s="39"/>
      <c r="F68" s="39"/>
      <c r="G68" s="39"/>
      <c r="H68" s="39"/>
      <c r="I68" s="39"/>
      <c r="J68" s="39"/>
      <c r="K68" s="402"/>
      <c r="L68" s="402"/>
      <c r="M68" s="402"/>
      <c r="N68" s="39"/>
      <c r="O68" s="39"/>
      <c r="P68" s="39"/>
      <c r="Q68" s="39"/>
      <c r="R68" s="39"/>
      <c r="S68" s="39"/>
      <c r="T68" s="402"/>
      <c r="U68" s="39"/>
      <c r="V68" s="39"/>
      <c r="W68" s="39"/>
      <c r="X68" s="39"/>
      <c r="Y68" s="197"/>
    </row>
    <row r="69" spans="1:25" x14ac:dyDescent="0.3">
      <c r="A69" s="195"/>
      <c r="B69" s="39"/>
      <c r="C69" s="39"/>
      <c r="D69" s="39"/>
      <c r="E69" s="39"/>
      <c r="F69" s="39"/>
      <c r="G69" s="39"/>
      <c r="H69" s="39"/>
      <c r="I69" s="39"/>
      <c r="J69" s="39"/>
      <c r="K69" s="402"/>
      <c r="L69" s="402"/>
      <c r="M69" s="402"/>
      <c r="N69" s="39"/>
      <c r="O69" s="39"/>
      <c r="P69" s="39"/>
      <c r="Q69" s="39"/>
      <c r="R69" s="39"/>
      <c r="S69" s="39"/>
      <c r="T69" s="402"/>
      <c r="U69" s="39"/>
      <c r="V69" s="39"/>
      <c r="W69" s="39"/>
      <c r="X69" s="39"/>
      <c r="Y69" s="197"/>
    </row>
    <row r="70" spans="1:25" x14ac:dyDescent="0.3">
      <c r="A70" s="195"/>
      <c r="B70" s="39"/>
      <c r="C70" s="39"/>
      <c r="D70" s="39"/>
      <c r="E70" s="39"/>
      <c r="F70" s="39"/>
      <c r="G70" s="39"/>
      <c r="H70" s="39"/>
      <c r="I70" s="39"/>
      <c r="J70" s="39"/>
      <c r="K70" s="402"/>
      <c r="L70" s="402"/>
      <c r="M70" s="402"/>
      <c r="N70" s="39"/>
      <c r="O70" s="39"/>
      <c r="P70" s="39"/>
      <c r="Q70" s="39"/>
      <c r="R70" s="39"/>
      <c r="S70" s="39"/>
      <c r="T70" s="402"/>
      <c r="U70" s="39"/>
      <c r="V70" s="39"/>
      <c r="W70" s="39"/>
      <c r="X70" s="39"/>
      <c r="Y70" s="197"/>
    </row>
    <row r="71" spans="1:25" x14ac:dyDescent="0.3">
      <c r="A71" s="195"/>
      <c r="B71" s="39"/>
      <c r="C71" s="39"/>
      <c r="D71" s="39"/>
      <c r="E71" s="39"/>
      <c r="F71" s="39"/>
      <c r="G71" s="39"/>
      <c r="H71" s="39"/>
      <c r="I71" s="39"/>
      <c r="J71" s="39"/>
      <c r="K71" s="402"/>
      <c r="L71" s="402"/>
      <c r="M71" s="402"/>
      <c r="N71" s="39"/>
      <c r="O71" s="39"/>
      <c r="P71" s="39"/>
      <c r="Q71" s="39"/>
      <c r="R71" s="39"/>
      <c r="S71" s="39"/>
      <c r="T71" s="402"/>
      <c r="U71" s="39"/>
      <c r="V71" s="39"/>
      <c r="W71" s="39"/>
      <c r="X71" s="39"/>
      <c r="Y71" s="197"/>
    </row>
    <row r="72" spans="1:25" x14ac:dyDescent="0.3">
      <c r="A72" s="195"/>
      <c r="B72" s="39"/>
      <c r="C72" s="39"/>
      <c r="D72" s="39"/>
      <c r="E72" s="39"/>
      <c r="F72" s="39"/>
      <c r="G72" s="39"/>
      <c r="H72" s="39"/>
      <c r="I72" s="39"/>
      <c r="J72" s="39"/>
      <c r="K72" s="402"/>
      <c r="L72" s="402"/>
      <c r="M72" s="402"/>
      <c r="N72" s="39"/>
      <c r="O72" s="39"/>
      <c r="P72" s="39"/>
      <c r="Q72" s="39"/>
      <c r="R72" s="39"/>
      <c r="S72" s="39"/>
      <c r="T72" s="402"/>
      <c r="U72" s="39"/>
      <c r="V72" s="39"/>
      <c r="W72" s="39"/>
      <c r="X72" s="39"/>
      <c r="Y72" s="197"/>
    </row>
    <row r="73" spans="1:25" x14ac:dyDescent="0.3">
      <c r="A73" s="195"/>
      <c r="B73" s="39"/>
      <c r="C73" s="39"/>
      <c r="D73" s="39"/>
      <c r="E73" s="39"/>
      <c r="F73" s="39"/>
      <c r="G73" s="39"/>
      <c r="H73" s="39"/>
      <c r="I73" s="39"/>
      <c r="J73" s="39"/>
      <c r="K73" s="402"/>
      <c r="L73" s="402"/>
      <c r="M73" s="402"/>
      <c r="N73" s="39"/>
      <c r="O73" s="39"/>
      <c r="P73" s="39"/>
      <c r="Q73" s="39"/>
      <c r="R73" s="39"/>
      <c r="S73" s="39"/>
      <c r="T73" s="402"/>
      <c r="U73" s="39"/>
      <c r="V73" s="39"/>
      <c r="W73" s="39"/>
      <c r="X73" s="39"/>
      <c r="Y73" s="197"/>
    </row>
    <row r="74" spans="1:25" ht="16.8" thickBot="1" x14ac:dyDescent="0.35">
      <c r="A74" s="198"/>
      <c r="B74" s="199"/>
      <c r="C74" s="199"/>
      <c r="D74" s="199"/>
      <c r="E74" s="199"/>
      <c r="F74" s="199"/>
      <c r="G74" s="199"/>
      <c r="H74" s="199"/>
      <c r="I74" s="199"/>
      <c r="J74" s="199"/>
      <c r="K74" s="407"/>
      <c r="L74" s="407"/>
      <c r="M74" s="407"/>
      <c r="N74" s="199"/>
      <c r="O74" s="199"/>
      <c r="P74" s="199"/>
      <c r="Q74" s="199"/>
      <c r="R74" s="199"/>
      <c r="S74" s="199"/>
      <c r="T74" s="407"/>
      <c r="U74" s="199"/>
      <c r="V74" s="199"/>
      <c r="W74" s="199"/>
      <c r="X74" s="199"/>
      <c r="Y74" s="200"/>
    </row>
    <row r="76" spans="1:25" ht="16.2" customHeight="1" x14ac:dyDescent="0.3">
      <c r="A76" s="565" t="s">
        <v>974</v>
      </c>
      <c r="B76" s="565"/>
      <c r="C76" s="565"/>
      <c r="D76" s="565"/>
      <c r="E76" s="565"/>
      <c r="F76" s="565"/>
      <c r="G76" s="565"/>
      <c r="H76" s="565"/>
      <c r="I76" s="565"/>
      <c r="J76" s="565"/>
      <c r="K76" s="565"/>
      <c r="L76" s="565"/>
      <c r="M76" s="565"/>
      <c r="N76" s="565"/>
      <c r="O76" s="565"/>
      <c r="P76" s="565"/>
      <c r="Q76" s="565"/>
      <c r="R76" s="565"/>
      <c r="S76" s="565"/>
      <c r="T76" s="565"/>
      <c r="U76" s="565"/>
      <c r="V76" s="565"/>
      <c r="W76" s="565"/>
      <c r="X76" s="565"/>
      <c r="Y76" s="565"/>
    </row>
  </sheetData>
  <mergeCells count="26">
    <mergeCell ref="X3:Y3"/>
    <mergeCell ref="A1:Y1"/>
    <mergeCell ref="A76:Y76"/>
    <mergeCell ref="R3:R4"/>
    <mergeCell ref="S3:S4"/>
    <mergeCell ref="T3:T4"/>
    <mergeCell ref="U3:U4"/>
    <mergeCell ref="V3:W3"/>
    <mergeCell ref="M3:M4"/>
    <mergeCell ref="N3:N4"/>
    <mergeCell ref="O3:O4"/>
    <mergeCell ref="P3:P4"/>
    <mergeCell ref="Q3:Q4"/>
    <mergeCell ref="F3:F4"/>
    <mergeCell ref="A3:A4"/>
    <mergeCell ref="B3:B4"/>
    <mergeCell ref="I3:I4"/>
    <mergeCell ref="J3:J4"/>
    <mergeCell ref="K3:K4"/>
    <mergeCell ref="L3:L4"/>
    <mergeCell ref="A2:P2"/>
    <mergeCell ref="C3:C4"/>
    <mergeCell ref="D3:D4"/>
    <mergeCell ref="E3:E4"/>
    <mergeCell ref="G3:G4"/>
    <mergeCell ref="H3:H4"/>
  </mergeCells>
  <phoneticPr fontId="2" type="noConversion"/>
  <hyperlinks>
    <hyperlink ref="Z1" location="清單!A1" display="清單" xr:uid="{71BB5024-C127-41BD-ACD5-79C0B12E90E5}"/>
  </hyperlinks>
  <pageMargins left="0.7" right="0.7" top="0.75" bottom="0.75" header="0.3" footer="0.3"/>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R21"/>
  <sheetViews>
    <sheetView zoomScale="55" zoomScaleNormal="55" workbookViewId="0">
      <selection sqref="A1:AM1"/>
    </sheetView>
  </sheetViews>
  <sheetFormatPr defaultColWidth="8.88671875" defaultRowHeight="15.6" x14ac:dyDescent="0.3"/>
  <cols>
    <col min="1" max="1" width="10.33203125" style="371" customWidth="1"/>
    <col min="2" max="2" width="10.44140625" style="371" customWidth="1"/>
    <col min="3" max="3" width="9.88671875" style="371" customWidth="1"/>
    <col min="4" max="4" width="12.109375" style="371" customWidth="1"/>
    <col min="5" max="5" width="11.44140625" style="371" customWidth="1"/>
    <col min="6" max="6" width="11.88671875" style="371" customWidth="1"/>
    <col min="7" max="7" width="12.44140625" style="371" customWidth="1"/>
    <col min="8" max="8" width="10.5546875" style="371" customWidth="1"/>
    <col min="9" max="10" width="8.88671875" style="371"/>
    <col min="11" max="11" width="12.77734375" style="371" customWidth="1"/>
    <col min="12" max="12" width="12.6640625" style="371" customWidth="1"/>
    <col min="13" max="13" width="14.6640625" style="371" customWidth="1"/>
    <col min="14" max="15" width="8.88671875" style="371"/>
    <col min="16" max="16" width="13" style="371" customWidth="1"/>
    <col min="17" max="17" width="10.109375" style="371" customWidth="1"/>
    <col min="18" max="18" width="13.109375" style="371" customWidth="1"/>
    <col min="19" max="19" width="13.44140625" style="371" customWidth="1"/>
    <col min="20" max="20" width="11.44140625" style="371" customWidth="1"/>
    <col min="21" max="21" width="9.5546875" style="371" customWidth="1"/>
    <col min="22" max="22" width="10.21875" style="371" customWidth="1"/>
    <col min="23" max="23" width="11.109375" style="371" customWidth="1"/>
    <col min="24" max="24" width="12.77734375" style="371" customWidth="1"/>
    <col min="25" max="25" width="14.5546875" style="371" customWidth="1"/>
    <col min="26" max="26" width="10.88671875" style="371" customWidth="1"/>
    <col min="27" max="27" width="11.88671875" style="371" customWidth="1"/>
    <col min="28" max="28" width="10.44140625" style="371" customWidth="1"/>
    <col min="29" max="29" width="13.88671875" style="371" customWidth="1"/>
    <col min="30" max="30" width="13.44140625" style="371" customWidth="1"/>
    <col min="31" max="36" width="8.88671875" style="371"/>
    <col min="37" max="37" width="9.77734375" style="371" customWidth="1"/>
    <col min="38" max="38" width="10.109375" style="371" customWidth="1"/>
    <col min="39" max="39" width="11.109375" style="371" customWidth="1"/>
    <col min="40" max="16384" width="8.88671875" style="371"/>
  </cols>
  <sheetData>
    <row r="1" spans="1:40" ht="22.2" customHeight="1" x14ac:dyDescent="0.3">
      <c r="A1" s="669" t="s">
        <v>1001</v>
      </c>
      <c r="B1" s="669"/>
      <c r="C1" s="669"/>
      <c r="D1" s="669"/>
      <c r="E1" s="669"/>
      <c r="F1" s="669"/>
      <c r="G1" s="669"/>
      <c r="H1" s="669"/>
      <c r="I1" s="669"/>
      <c r="J1" s="669"/>
      <c r="K1" s="669"/>
      <c r="L1" s="669"/>
      <c r="M1" s="669"/>
      <c r="N1" s="669"/>
      <c r="O1" s="669"/>
      <c r="P1" s="669"/>
      <c r="Q1" s="669"/>
      <c r="R1" s="669"/>
      <c r="S1" s="669"/>
      <c r="T1" s="669"/>
      <c r="U1" s="669"/>
      <c r="V1" s="669"/>
      <c r="W1" s="669"/>
      <c r="X1" s="669"/>
      <c r="Y1" s="669"/>
      <c r="Z1" s="669"/>
      <c r="AA1" s="669"/>
      <c r="AB1" s="669"/>
      <c r="AC1" s="669"/>
      <c r="AD1" s="669"/>
      <c r="AE1" s="669"/>
      <c r="AF1" s="669"/>
      <c r="AG1" s="669"/>
      <c r="AH1" s="669"/>
      <c r="AI1" s="669"/>
      <c r="AJ1" s="669"/>
      <c r="AK1" s="669"/>
      <c r="AL1" s="669"/>
      <c r="AM1" s="669"/>
    </row>
    <row r="2" spans="1:40" ht="21.6" thickBot="1" x14ac:dyDescent="0.35">
      <c r="A2" s="668" t="e">
        <f>"檢查基準日："&amp;TEXT(YEAR(#REF!)-1911,0)&amp;"/"&amp;TEXT(#REF!,"m/d")</f>
        <v>#REF!</v>
      </c>
      <c r="B2" s="668"/>
      <c r="C2" s="668"/>
      <c r="D2" s="668"/>
      <c r="E2" s="668"/>
      <c r="F2" s="668"/>
      <c r="G2" s="668"/>
      <c r="H2" s="668"/>
      <c r="I2" s="668"/>
      <c r="J2" s="668"/>
      <c r="K2" s="668"/>
      <c r="L2" s="668"/>
      <c r="M2" s="378"/>
      <c r="N2" s="378"/>
      <c r="O2" s="378"/>
      <c r="P2" s="378"/>
      <c r="Q2" s="378"/>
      <c r="R2" s="378"/>
      <c r="S2" s="378"/>
      <c r="T2" s="378"/>
      <c r="U2" s="378"/>
      <c r="V2" s="378"/>
      <c r="W2" s="378"/>
      <c r="X2" s="378"/>
      <c r="Y2" s="378"/>
      <c r="Z2" s="378"/>
      <c r="AA2" s="378"/>
      <c r="AB2" s="378"/>
      <c r="AC2" s="378"/>
      <c r="AD2" s="378"/>
      <c r="AN2" s="143" t="s">
        <v>280</v>
      </c>
    </row>
    <row r="3" spans="1:40" ht="39.75" customHeight="1" x14ac:dyDescent="0.3">
      <c r="A3" s="711" t="s">
        <v>696</v>
      </c>
      <c r="B3" s="714" t="s">
        <v>975</v>
      </c>
      <c r="C3" s="714" t="s">
        <v>976</v>
      </c>
      <c r="D3" s="717" t="s">
        <v>682</v>
      </c>
      <c r="E3" s="714" t="s">
        <v>977</v>
      </c>
      <c r="F3" s="717" t="s">
        <v>978</v>
      </c>
      <c r="G3" s="717" t="s">
        <v>979</v>
      </c>
      <c r="H3" s="717" t="s">
        <v>691</v>
      </c>
      <c r="I3" s="720" t="s">
        <v>684</v>
      </c>
      <c r="J3" s="720" t="s">
        <v>690</v>
      </c>
      <c r="K3" s="721"/>
      <c r="L3" s="721"/>
      <c r="M3" s="721"/>
      <c r="N3" s="722" t="s">
        <v>685</v>
      </c>
      <c r="O3" s="723"/>
      <c r="P3" s="723"/>
      <c r="Q3" s="723"/>
      <c r="R3" s="723"/>
      <c r="S3" s="739" t="s">
        <v>980</v>
      </c>
      <c r="T3" s="740"/>
      <c r="U3" s="740"/>
      <c r="V3" s="740"/>
      <c r="W3" s="740"/>
      <c r="X3" s="740"/>
      <c r="Y3" s="741"/>
      <c r="Z3" s="731" t="s">
        <v>695</v>
      </c>
      <c r="AA3" s="731" t="s">
        <v>693</v>
      </c>
      <c r="AB3" s="717" t="s">
        <v>686</v>
      </c>
      <c r="AC3" s="717" t="s">
        <v>981</v>
      </c>
      <c r="AD3" s="717" t="s">
        <v>687</v>
      </c>
      <c r="AE3" s="717" t="s">
        <v>688</v>
      </c>
      <c r="AF3" s="717" t="s">
        <v>689</v>
      </c>
      <c r="AG3" s="717" t="s">
        <v>694</v>
      </c>
      <c r="AH3" s="717" t="s">
        <v>692</v>
      </c>
      <c r="AI3" s="714" t="s">
        <v>982</v>
      </c>
      <c r="AJ3" s="714" t="s">
        <v>983</v>
      </c>
      <c r="AK3" s="714" t="s">
        <v>984</v>
      </c>
      <c r="AL3" s="717" t="s">
        <v>985</v>
      </c>
      <c r="AM3" s="736" t="s">
        <v>986</v>
      </c>
    </row>
    <row r="4" spans="1:40" ht="39.75" customHeight="1" x14ac:dyDescent="0.3">
      <c r="A4" s="712"/>
      <c r="B4" s="715"/>
      <c r="C4" s="715"/>
      <c r="D4" s="718"/>
      <c r="E4" s="715"/>
      <c r="F4" s="718"/>
      <c r="G4" s="718"/>
      <c r="H4" s="718"/>
      <c r="I4" s="724" t="s">
        <v>987</v>
      </c>
      <c r="J4" s="726" t="s">
        <v>683</v>
      </c>
      <c r="K4" s="727" t="s">
        <v>988</v>
      </c>
      <c r="L4" s="725"/>
      <c r="M4" s="725"/>
      <c r="N4" s="728" t="s">
        <v>987</v>
      </c>
      <c r="O4" s="730" t="s">
        <v>683</v>
      </c>
      <c r="P4" s="728" t="s">
        <v>989</v>
      </c>
      <c r="Q4" s="729"/>
      <c r="R4" s="729"/>
      <c r="S4" s="732" t="s">
        <v>990</v>
      </c>
      <c r="T4" s="732" t="s">
        <v>991</v>
      </c>
      <c r="U4" s="732" t="s">
        <v>992</v>
      </c>
      <c r="V4" s="733" t="s">
        <v>683</v>
      </c>
      <c r="W4" s="728" t="s">
        <v>993</v>
      </c>
      <c r="X4" s="729"/>
      <c r="Y4" s="729"/>
      <c r="Z4" s="663"/>
      <c r="AA4" s="663"/>
      <c r="AB4" s="718"/>
      <c r="AC4" s="718"/>
      <c r="AD4" s="718"/>
      <c r="AE4" s="718"/>
      <c r="AF4" s="718"/>
      <c r="AG4" s="718"/>
      <c r="AH4" s="718"/>
      <c r="AI4" s="718"/>
      <c r="AJ4" s="718"/>
      <c r="AK4" s="718"/>
      <c r="AL4" s="718"/>
      <c r="AM4" s="737"/>
    </row>
    <row r="5" spans="1:40" ht="125.4" customHeight="1" x14ac:dyDescent="0.3">
      <c r="A5" s="713"/>
      <c r="B5" s="716" t="s">
        <v>994</v>
      </c>
      <c r="C5" s="716"/>
      <c r="D5" s="719"/>
      <c r="E5" s="716"/>
      <c r="F5" s="719"/>
      <c r="G5" s="719"/>
      <c r="H5" s="719"/>
      <c r="I5" s="725"/>
      <c r="J5" s="725"/>
      <c r="K5" s="408" t="s">
        <v>995</v>
      </c>
      <c r="L5" s="408" t="s">
        <v>996</v>
      </c>
      <c r="M5" s="408" t="s">
        <v>997</v>
      </c>
      <c r="N5" s="729"/>
      <c r="O5" s="729"/>
      <c r="P5" s="372" t="s">
        <v>995</v>
      </c>
      <c r="Q5" s="373" t="s">
        <v>996</v>
      </c>
      <c r="R5" s="373" t="s">
        <v>997</v>
      </c>
      <c r="S5" s="729"/>
      <c r="T5" s="729"/>
      <c r="U5" s="729"/>
      <c r="V5" s="729"/>
      <c r="W5" s="372" t="s">
        <v>995</v>
      </c>
      <c r="X5" s="372" t="s">
        <v>996</v>
      </c>
      <c r="Y5" s="372" t="s">
        <v>997</v>
      </c>
      <c r="Z5" s="663"/>
      <c r="AA5" s="663"/>
      <c r="AB5" s="719"/>
      <c r="AC5" s="719"/>
      <c r="AD5" s="719"/>
      <c r="AE5" s="719"/>
      <c r="AF5" s="719"/>
      <c r="AG5" s="719"/>
      <c r="AH5" s="719"/>
      <c r="AI5" s="719"/>
      <c r="AJ5" s="719"/>
      <c r="AK5" s="719"/>
      <c r="AL5" s="719"/>
      <c r="AM5" s="738"/>
    </row>
    <row r="6" spans="1:40" x14ac:dyDescent="0.3">
      <c r="A6" s="410"/>
      <c r="B6" s="374"/>
      <c r="C6" s="374"/>
      <c r="D6" s="374"/>
      <c r="E6" s="374"/>
      <c r="F6" s="374"/>
      <c r="G6" s="374"/>
      <c r="H6" s="374"/>
      <c r="I6" s="374"/>
      <c r="J6" s="374"/>
      <c r="K6" s="374"/>
      <c r="L6" s="374"/>
      <c r="M6" s="374"/>
      <c r="N6" s="374"/>
      <c r="O6" s="374"/>
      <c r="P6" s="374"/>
      <c r="Q6" s="374"/>
      <c r="R6" s="374"/>
      <c r="S6" s="374"/>
      <c r="T6" s="374"/>
      <c r="U6" s="374"/>
      <c r="V6" s="374"/>
      <c r="W6" s="374"/>
      <c r="X6" s="374"/>
      <c r="Y6" s="374"/>
      <c r="Z6" s="375"/>
      <c r="AA6" s="375"/>
      <c r="AB6" s="374"/>
      <c r="AC6" s="374"/>
      <c r="AD6" s="374"/>
      <c r="AE6" s="375"/>
      <c r="AF6" s="375"/>
      <c r="AG6" s="375"/>
      <c r="AH6" s="375"/>
      <c r="AI6" s="375"/>
      <c r="AJ6" s="375"/>
      <c r="AK6" s="375"/>
      <c r="AL6" s="374"/>
      <c r="AM6" s="411"/>
    </row>
    <row r="7" spans="1:40" x14ac:dyDescent="0.3">
      <c r="A7" s="410"/>
      <c r="B7" s="374"/>
      <c r="C7" s="374"/>
      <c r="D7" s="374"/>
      <c r="E7" s="374"/>
      <c r="F7" s="374"/>
      <c r="G7" s="374"/>
      <c r="H7" s="374"/>
      <c r="I7" s="374"/>
      <c r="J7" s="374"/>
      <c r="K7" s="374"/>
      <c r="L7" s="374"/>
      <c r="M7" s="374"/>
      <c r="N7" s="374"/>
      <c r="O7" s="374"/>
      <c r="P7" s="374"/>
      <c r="Q7" s="374"/>
      <c r="R7" s="374"/>
      <c r="S7" s="374"/>
      <c r="T7" s="374"/>
      <c r="U7" s="374"/>
      <c r="V7" s="374"/>
      <c r="W7" s="374"/>
      <c r="X7" s="374"/>
      <c r="Y7" s="374"/>
      <c r="Z7" s="375"/>
      <c r="AA7" s="375"/>
      <c r="AB7" s="374"/>
      <c r="AC7" s="374"/>
      <c r="AD7" s="374"/>
      <c r="AE7" s="375"/>
      <c r="AF7" s="375"/>
      <c r="AG7" s="375"/>
      <c r="AH7" s="375"/>
      <c r="AI7" s="375"/>
      <c r="AJ7" s="375"/>
      <c r="AK7" s="375"/>
      <c r="AL7" s="374"/>
      <c r="AM7" s="411"/>
    </row>
    <row r="8" spans="1:40" x14ac:dyDescent="0.3">
      <c r="A8" s="410"/>
      <c r="B8" s="374"/>
      <c r="C8" s="374"/>
      <c r="D8" s="374"/>
      <c r="E8" s="374"/>
      <c r="F8" s="374"/>
      <c r="G8" s="374"/>
      <c r="H8" s="374"/>
      <c r="I8" s="374"/>
      <c r="J8" s="374"/>
      <c r="K8" s="374"/>
      <c r="L8" s="374"/>
      <c r="M8" s="374"/>
      <c r="N8" s="374"/>
      <c r="O8" s="374"/>
      <c r="P8" s="374"/>
      <c r="Q8" s="374"/>
      <c r="R8" s="374"/>
      <c r="S8" s="374"/>
      <c r="T8" s="374"/>
      <c r="U8" s="374"/>
      <c r="V8" s="374"/>
      <c r="W8" s="374"/>
      <c r="X8" s="374"/>
      <c r="Y8" s="374"/>
      <c r="Z8" s="375"/>
      <c r="AA8" s="375"/>
      <c r="AB8" s="374"/>
      <c r="AC8" s="374"/>
      <c r="AD8" s="374"/>
      <c r="AE8" s="375"/>
      <c r="AF8" s="375"/>
      <c r="AG8" s="375"/>
      <c r="AH8" s="375"/>
      <c r="AI8" s="375"/>
      <c r="AJ8" s="375"/>
      <c r="AK8" s="375"/>
      <c r="AL8" s="374"/>
      <c r="AM8" s="411"/>
    </row>
    <row r="9" spans="1:40" x14ac:dyDescent="0.3">
      <c r="A9" s="410"/>
      <c r="B9" s="374"/>
      <c r="C9" s="374"/>
      <c r="D9" s="374"/>
      <c r="E9" s="374"/>
      <c r="F9" s="374"/>
      <c r="G9" s="374"/>
      <c r="H9" s="374"/>
      <c r="I9" s="374"/>
      <c r="J9" s="374"/>
      <c r="K9" s="374"/>
      <c r="L9" s="374"/>
      <c r="M9" s="374"/>
      <c r="N9" s="374"/>
      <c r="O9" s="374"/>
      <c r="P9" s="374"/>
      <c r="Q9" s="374"/>
      <c r="R9" s="374"/>
      <c r="S9" s="374"/>
      <c r="T9" s="374"/>
      <c r="U9" s="374"/>
      <c r="V9" s="374"/>
      <c r="W9" s="374"/>
      <c r="X9" s="374"/>
      <c r="Y9" s="374"/>
      <c r="Z9" s="375"/>
      <c r="AA9" s="375"/>
      <c r="AB9" s="374"/>
      <c r="AC9" s="374"/>
      <c r="AD9" s="374"/>
      <c r="AE9" s="375"/>
      <c r="AF9" s="375"/>
      <c r="AG9" s="375"/>
      <c r="AH9" s="375"/>
      <c r="AI9" s="375"/>
      <c r="AJ9" s="375"/>
      <c r="AK9" s="375"/>
      <c r="AL9" s="374"/>
      <c r="AM9" s="411"/>
    </row>
    <row r="10" spans="1:40" x14ac:dyDescent="0.3">
      <c r="A10" s="410"/>
      <c r="B10" s="374"/>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5"/>
      <c r="AA10" s="375"/>
      <c r="AB10" s="374"/>
      <c r="AC10" s="374"/>
      <c r="AD10" s="374"/>
      <c r="AE10" s="375"/>
      <c r="AF10" s="375"/>
      <c r="AG10" s="375"/>
      <c r="AH10" s="375"/>
      <c r="AI10" s="375"/>
      <c r="AJ10" s="375"/>
      <c r="AK10" s="375"/>
      <c r="AL10" s="374"/>
      <c r="AM10" s="411"/>
    </row>
    <row r="11" spans="1:40" x14ac:dyDescent="0.3">
      <c r="A11" s="410"/>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5"/>
      <c r="AA11" s="375"/>
      <c r="AB11" s="374"/>
      <c r="AC11" s="374"/>
      <c r="AD11" s="374"/>
      <c r="AE11" s="375"/>
      <c r="AF11" s="375"/>
      <c r="AG11" s="375"/>
      <c r="AH11" s="375"/>
      <c r="AI11" s="375"/>
      <c r="AJ11" s="375"/>
      <c r="AK11" s="375"/>
      <c r="AL11" s="374"/>
      <c r="AM11" s="411"/>
    </row>
    <row r="12" spans="1:40" x14ac:dyDescent="0.3">
      <c r="A12" s="410"/>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5"/>
      <c r="AA12" s="375"/>
      <c r="AB12" s="374"/>
      <c r="AC12" s="374"/>
      <c r="AD12" s="374"/>
      <c r="AE12" s="375"/>
      <c r="AF12" s="375"/>
      <c r="AG12" s="375"/>
      <c r="AH12" s="375"/>
      <c r="AI12" s="375"/>
      <c r="AJ12" s="375"/>
      <c r="AK12" s="375"/>
      <c r="AL12" s="374"/>
      <c r="AM12" s="411"/>
    </row>
    <row r="13" spans="1:40" x14ac:dyDescent="0.3">
      <c r="A13" s="410"/>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5"/>
      <c r="AA13" s="375"/>
      <c r="AB13" s="374"/>
      <c r="AC13" s="374"/>
      <c r="AD13" s="374"/>
      <c r="AE13" s="375"/>
      <c r="AF13" s="375"/>
      <c r="AG13" s="375"/>
      <c r="AH13" s="375"/>
      <c r="AI13" s="375"/>
      <c r="AJ13" s="375"/>
      <c r="AK13" s="375"/>
      <c r="AL13" s="374"/>
      <c r="AM13" s="411"/>
    </row>
    <row r="14" spans="1:40" x14ac:dyDescent="0.3">
      <c r="A14" s="410"/>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5"/>
      <c r="AA14" s="375"/>
      <c r="AB14" s="374"/>
      <c r="AC14" s="374"/>
      <c r="AD14" s="374"/>
      <c r="AE14" s="375"/>
      <c r="AF14" s="375"/>
      <c r="AG14" s="375"/>
      <c r="AH14" s="375"/>
      <c r="AI14" s="375"/>
      <c r="AJ14" s="375"/>
      <c r="AK14" s="375"/>
      <c r="AL14" s="374"/>
      <c r="AM14" s="411"/>
    </row>
    <row r="15" spans="1:40" x14ac:dyDescent="0.3">
      <c r="A15" s="410"/>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5"/>
      <c r="AA15" s="375"/>
      <c r="AB15" s="374"/>
      <c r="AC15" s="374"/>
      <c r="AD15" s="374"/>
      <c r="AE15" s="375"/>
      <c r="AF15" s="375"/>
      <c r="AG15" s="375"/>
      <c r="AH15" s="375"/>
      <c r="AI15" s="375"/>
      <c r="AJ15" s="375"/>
      <c r="AK15" s="375"/>
      <c r="AL15" s="374"/>
      <c r="AM15" s="411"/>
    </row>
    <row r="16" spans="1:40" x14ac:dyDescent="0.3">
      <c r="A16" s="410"/>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5"/>
      <c r="AA16" s="375"/>
      <c r="AB16" s="374"/>
      <c r="AC16" s="374"/>
      <c r="AD16" s="374"/>
      <c r="AE16" s="375"/>
      <c r="AF16" s="375"/>
      <c r="AG16" s="375"/>
      <c r="AH16" s="375"/>
      <c r="AI16" s="375"/>
      <c r="AJ16" s="375"/>
      <c r="AK16" s="375"/>
      <c r="AL16" s="374"/>
      <c r="AM16" s="411"/>
    </row>
    <row r="17" spans="1:44" ht="16.2" thickBot="1" x14ac:dyDescent="0.35">
      <c r="A17" s="412"/>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4"/>
      <c r="AA17" s="414"/>
      <c r="AB17" s="413"/>
      <c r="AC17" s="413"/>
      <c r="AD17" s="413"/>
      <c r="AE17" s="414"/>
      <c r="AF17" s="414"/>
      <c r="AG17" s="414"/>
      <c r="AH17" s="414"/>
      <c r="AI17" s="414"/>
      <c r="AJ17" s="414"/>
      <c r="AK17" s="414"/>
      <c r="AL17" s="413"/>
      <c r="AM17" s="415"/>
    </row>
    <row r="18" spans="1:44" s="409" customFormat="1" ht="16.2" customHeight="1" x14ac:dyDescent="0.3">
      <c r="A18" s="734" t="s">
        <v>998</v>
      </c>
      <c r="B18" s="734"/>
      <c r="C18" s="734"/>
      <c r="D18" s="734"/>
      <c r="E18" s="734"/>
      <c r="F18" s="734"/>
      <c r="G18" s="734"/>
      <c r="H18" s="734"/>
      <c r="I18" s="734"/>
      <c r="J18" s="734"/>
      <c r="K18" s="734"/>
      <c r="L18" s="734"/>
      <c r="M18" s="734"/>
      <c r="N18" s="734"/>
      <c r="O18" s="734"/>
      <c r="P18" s="734"/>
      <c r="Q18" s="734"/>
      <c r="R18" s="734"/>
      <c r="S18" s="734"/>
      <c r="T18" s="734"/>
      <c r="U18" s="734"/>
      <c r="V18" s="734"/>
      <c r="W18" s="734"/>
      <c r="X18" s="734"/>
      <c r="Y18" s="734"/>
      <c r="Z18" s="734"/>
      <c r="AA18" s="734"/>
      <c r="AB18" s="734"/>
      <c r="AC18" s="734"/>
      <c r="AD18" s="734"/>
      <c r="AE18" s="734"/>
      <c r="AF18" s="734"/>
      <c r="AG18" s="734"/>
      <c r="AH18" s="734"/>
      <c r="AI18" s="734"/>
      <c r="AJ18" s="734"/>
      <c r="AK18" s="734"/>
      <c r="AL18" s="734"/>
      <c r="AM18" s="734"/>
      <c r="AN18" s="376"/>
      <c r="AO18" s="376"/>
      <c r="AP18" s="376"/>
      <c r="AQ18" s="376"/>
      <c r="AR18" s="376"/>
    </row>
    <row r="19" spans="1:44" s="377" customFormat="1" ht="16.2" customHeight="1" x14ac:dyDescent="0.3">
      <c r="A19" s="735" t="s">
        <v>999</v>
      </c>
      <c r="B19" s="735"/>
      <c r="C19" s="735"/>
      <c r="D19" s="735"/>
      <c r="E19" s="735"/>
      <c r="F19" s="735"/>
      <c r="G19" s="735"/>
      <c r="H19" s="735"/>
      <c r="I19" s="735"/>
      <c r="J19" s="735"/>
      <c r="K19" s="735"/>
      <c r="L19" s="735"/>
      <c r="M19" s="735"/>
      <c r="N19" s="735"/>
      <c r="O19" s="735"/>
      <c r="P19" s="735"/>
      <c r="Q19" s="735"/>
      <c r="R19" s="735"/>
      <c r="S19" s="735"/>
      <c r="T19" s="735"/>
      <c r="U19" s="735"/>
      <c r="V19" s="735"/>
      <c r="W19" s="735"/>
      <c r="X19" s="735"/>
      <c r="Y19" s="735"/>
      <c r="Z19" s="735"/>
      <c r="AA19" s="735"/>
      <c r="AB19" s="735"/>
      <c r="AC19" s="735"/>
      <c r="AD19" s="735"/>
      <c r="AE19" s="735"/>
      <c r="AF19" s="735"/>
      <c r="AG19" s="735"/>
      <c r="AH19" s="735"/>
      <c r="AI19" s="735"/>
      <c r="AJ19" s="735"/>
      <c r="AK19" s="735"/>
      <c r="AL19" s="735"/>
      <c r="AM19" s="735"/>
    </row>
    <row r="20" spans="1:44" s="377" customFormat="1" ht="16.2" customHeight="1" x14ac:dyDescent="0.3">
      <c r="A20" s="735" t="s">
        <v>1000</v>
      </c>
      <c r="B20" s="735"/>
      <c r="C20" s="735"/>
      <c r="D20" s="735"/>
      <c r="E20" s="735"/>
      <c r="F20" s="735"/>
      <c r="G20" s="735"/>
      <c r="H20" s="735"/>
      <c r="I20" s="735"/>
      <c r="J20" s="735"/>
      <c r="K20" s="735"/>
      <c r="L20" s="735"/>
      <c r="M20" s="735"/>
      <c r="N20" s="735"/>
      <c r="O20" s="735"/>
      <c r="P20" s="735"/>
      <c r="Q20" s="735"/>
      <c r="R20" s="735"/>
      <c r="S20" s="735"/>
      <c r="T20" s="735"/>
      <c r="U20" s="735"/>
      <c r="V20" s="735"/>
      <c r="W20" s="735"/>
      <c r="X20" s="735"/>
      <c r="Y20" s="735"/>
      <c r="Z20" s="735"/>
      <c r="AA20" s="735"/>
      <c r="AB20" s="735"/>
      <c r="AC20" s="735"/>
      <c r="AD20" s="735"/>
      <c r="AE20" s="735"/>
      <c r="AF20" s="735"/>
      <c r="AG20" s="735"/>
      <c r="AH20" s="735"/>
      <c r="AI20" s="735"/>
      <c r="AJ20" s="735"/>
      <c r="AK20" s="735"/>
      <c r="AL20" s="735"/>
      <c r="AM20" s="735"/>
    </row>
    <row r="21" spans="1:44" s="380" customFormat="1" ht="19.8" x14ac:dyDescent="0.3">
      <c r="A21" s="379" t="s">
        <v>697</v>
      </c>
    </row>
  </sheetData>
  <mergeCells count="41">
    <mergeCell ref="A18:AM18"/>
    <mergeCell ref="A19:AM19"/>
    <mergeCell ref="A20:AM20"/>
    <mergeCell ref="A1:AM1"/>
    <mergeCell ref="AI3:AI5"/>
    <mergeCell ref="AJ3:AJ5"/>
    <mergeCell ref="AK3:AK5"/>
    <mergeCell ref="AL3:AL5"/>
    <mergeCell ref="AM3:AM5"/>
    <mergeCell ref="AD3:AD5"/>
    <mergeCell ref="AE3:AE5"/>
    <mergeCell ref="AF3:AF5"/>
    <mergeCell ref="AG3:AG5"/>
    <mergeCell ref="AH3:AH5"/>
    <mergeCell ref="S3:Y3"/>
    <mergeCell ref="Z3:Z5"/>
    <mergeCell ref="AA3:AA5"/>
    <mergeCell ref="AB3:AB5"/>
    <mergeCell ref="AC3:AC5"/>
    <mergeCell ref="S4:S5"/>
    <mergeCell ref="T4:T5"/>
    <mergeCell ref="U4:U5"/>
    <mergeCell ref="V4:V5"/>
    <mergeCell ref="W4:Y4"/>
    <mergeCell ref="N3:R3"/>
    <mergeCell ref="I4:I5"/>
    <mergeCell ref="J4:J5"/>
    <mergeCell ref="K4:M4"/>
    <mergeCell ref="N4:N5"/>
    <mergeCell ref="O4:O5"/>
    <mergeCell ref="P4:R4"/>
    <mergeCell ref="A2:L2"/>
    <mergeCell ref="A3:A5"/>
    <mergeCell ref="B3:B5"/>
    <mergeCell ref="C3:C5"/>
    <mergeCell ref="D3:D5"/>
    <mergeCell ref="E3:E5"/>
    <mergeCell ref="F3:F5"/>
    <mergeCell ref="G3:G5"/>
    <mergeCell ref="H3:H5"/>
    <mergeCell ref="I3:M3"/>
  </mergeCells>
  <phoneticPr fontId="2" type="noConversion"/>
  <hyperlinks>
    <hyperlink ref="AN2" location="清單!A1" display="清單" xr:uid="{00000000-0004-0000-1200-000000000000}"/>
  </hyperlinks>
  <pageMargins left="0.7" right="0.7" top="0.75" bottom="0.75" header="0.3" footer="0.3"/>
  <pageSetup paperSize="9" scale="48"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8"/>
  <sheetViews>
    <sheetView workbookViewId="0">
      <selection activeCell="I3" sqref="I3"/>
    </sheetView>
  </sheetViews>
  <sheetFormatPr defaultColWidth="8.88671875" defaultRowHeight="16.2" x14ac:dyDescent="0.3"/>
  <cols>
    <col min="1" max="1" width="9.44140625" style="40" customWidth="1"/>
    <col min="2" max="2" width="45" style="40" customWidth="1"/>
    <col min="3" max="3" width="24.88671875" style="40" customWidth="1"/>
    <col min="4" max="16384" width="8.88671875" style="40"/>
  </cols>
  <sheetData>
    <row r="1" spans="1:4" ht="22.2" x14ac:dyDescent="0.3">
      <c r="A1" s="461" t="s">
        <v>944</v>
      </c>
      <c r="B1" s="461"/>
      <c r="C1" s="461"/>
      <c r="D1" s="143" t="s">
        <v>281</v>
      </c>
    </row>
    <row r="2" spans="1:4" ht="22.2" x14ac:dyDescent="0.3">
      <c r="A2" s="169" t="e">
        <f>"檢查基準日："&amp;TEXT(YEAR(#REF!)-1911,0)&amp;"/"&amp;TEXT(#REF!,"m/d")</f>
        <v>#REF!</v>
      </c>
      <c r="B2" s="168"/>
      <c r="C2" s="168"/>
      <c r="D2" s="143"/>
    </row>
    <row r="3" spans="1:4" ht="19.8" x14ac:dyDescent="0.3">
      <c r="A3" s="89" t="s">
        <v>198</v>
      </c>
      <c r="B3" s="89" t="s">
        <v>199</v>
      </c>
      <c r="C3" s="89" t="s">
        <v>200</v>
      </c>
    </row>
    <row r="4" spans="1:4" ht="32.4" x14ac:dyDescent="0.3">
      <c r="A4" s="5" t="s">
        <v>201</v>
      </c>
      <c r="B4" s="98" t="s">
        <v>202</v>
      </c>
      <c r="C4" s="99"/>
    </row>
    <row r="5" spans="1:4" ht="16.05" x14ac:dyDescent="0.3">
      <c r="A5" s="99"/>
      <c r="B5" s="99"/>
      <c r="C5" s="99"/>
    </row>
    <row r="6" spans="1:4" ht="16.05" x14ac:dyDescent="0.3">
      <c r="A6" s="99"/>
      <c r="B6" s="99"/>
      <c r="C6" s="99"/>
    </row>
    <row r="8" spans="1:4" ht="19.8" x14ac:dyDescent="0.4">
      <c r="A8" s="202" t="s">
        <v>698</v>
      </c>
    </row>
  </sheetData>
  <mergeCells count="1">
    <mergeCell ref="A1:C1"/>
  </mergeCells>
  <phoneticPr fontId="2" type="noConversion"/>
  <hyperlinks>
    <hyperlink ref="D1" location="清單!A1" display="清單" xr:uid="{00000000-0004-0000-1300-000000000000}"/>
  </hyperlinks>
  <pageMargins left="0.7" right="0.7" top="0.75" bottom="0.75" header="0.3" footer="0.3"/>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18"/>
  <sheetViews>
    <sheetView workbookViewId="0">
      <selection sqref="A1:D1"/>
    </sheetView>
  </sheetViews>
  <sheetFormatPr defaultColWidth="8.88671875" defaultRowHeight="16.2" x14ac:dyDescent="0.3"/>
  <cols>
    <col min="1" max="1" width="8.88671875" style="40"/>
    <col min="2" max="2" width="13.88671875" style="40" customWidth="1"/>
    <col min="3" max="3" width="59.44140625" style="40" customWidth="1"/>
    <col min="4" max="4" width="21.5546875" style="40" customWidth="1"/>
    <col min="5" max="16384" width="8.88671875" style="40"/>
  </cols>
  <sheetData>
    <row r="1" spans="1:5" ht="22.2" x14ac:dyDescent="0.3">
      <c r="A1" s="461" t="s">
        <v>204</v>
      </c>
      <c r="B1" s="461"/>
      <c r="C1" s="461"/>
      <c r="D1" s="461"/>
      <c r="E1" s="143" t="s">
        <v>281</v>
      </c>
    </row>
    <row r="2" spans="1:5" ht="19.350000000000001" x14ac:dyDescent="0.3">
      <c r="A2" s="742" t="e">
        <f>"檢查基準日："&amp;TEXT(YEAR(#REF!)-1911,0)&amp;"/"&amp;TEXT(#REF!,"m/d")</f>
        <v>#REF!</v>
      </c>
      <c r="B2" s="742"/>
      <c r="C2" s="742"/>
      <c r="D2" s="742"/>
      <c r="E2" s="143"/>
    </row>
    <row r="3" spans="1:5" ht="19.8" x14ac:dyDescent="0.3">
      <c r="A3" s="89" t="s">
        <v>188</v>
      </c>
      <c r="B3" s="89" t="s">
        <v>189</v>
      </c>
      <c r="C3" s="89" t="s">
        <v>190</v>
      </c>
      <c r="D3" s="89" t="s">
        <v>191</v>
      </c>
    </row>
    <row r="4" spans="1:5" ht="19.350000000000001" x14ac:dyDescent="0.4">
      <c r="A4" s="90"/>
      <c r="B4" s="91"/>
      <c r="C4" s="91"/>
      <c r="D4" s="91"/>
    </row>
    <row r="5" spans="1:5" ht="19.350000000000001" x14ac:dyDescent="0.4">
      <c r="A5" s="90"/>
      <c r="B5" s="91"/>
      <c r="C5" s="91"/>
      <c r="D5" s="91"/>
    </row>
    <row r="6" spans="1:5" ht="19.350000000000001" x14ac:dyDescent="0.4">
      <c r="A6" s="90"/>
      <c r="B6" s="91"/>
      <c r="C6" s="91"/>
      <c r="D6" s="91"/>
    </row>
    <row r="7" spans="1:5" ht="19.350000000000001" x14ac:dyDescent="0.4">
      <c r="A7" s="90"/>
      <c r="B7" s="91"/>
      <c r="C7" s="91"/>
      <c r="D7" s="91"/>
    </row>
    <row r="8" spans="1:5" ht="19.350000000000001" x14ac:dyDescent="0.4">
      <c r="A8" s="90"/>
      <c r="B8" s="91"/>
      <c r="C8" s="91"/>
      <c r="D8" s="91"/>
    </row>
    <row r="9" spans="1:5" ht="19.350000000000001" x14ac:dyDescent="0.4">
      <c r="A9" s="90"/>
      <c r="B9" s="91"/>
      <c r="C9" s="91"/>
      <c r="D9" s="91"/>
    </row>
    <row r="10" spans="1:5" ht="19.350000000000001" x14ac:dyDescent="0.4">
      <c r="A10" s="90"/>
      <c r="B10" s="91"/>
      <c r="C10" s="91"/>
      <c r="D10" s="91"/>
    </row>
    <row r="11" spans="1:5" ht="19.350000000000001" x14ac:dyDescent="0.4">
      <c r="A11" s="90"/>
      <c r="B11" s="91"/>
      <c r="C11" s="91"/>
      <c r="D11" s="91"/>
    </row>
    <row r="12" spans="1:5" ht="19.350000000000001" x14ac:dyDescent="0.4">
      <c r="A12" s="90"/>
      <c r="B12" s="91"/>
      <c r="C12" s="91"/>
      <c r="D12" s="91"/>
    </row>
    <row r="13" spans="1:5" ht="19.350000000000001" x14ac:dyDescent="0.4">
      <c r="A13" s="90"/>
      <c r="B13" s="91"/>
      <c r="C13" s="91"/>
      <c r="D13" s="91"/>
    </row>
    <row r="14" spans="1:5" ht="19.350000000000001" x14ac:dyDescent="0.4">
      <c r="A14" s="92"/>
      <c r="B14" s="93"/>
      <c r="C14" s="93"/>
      <c r="D14" s="93"/>
    </row>
    <row r="15" spans="1:5" ht="19.8" x14ac:dyDescent="0.4">
      <c r="A15" s="202" t="s">
        <v>699</v>
      </c>
      <c r="B15" s="93"/>
      <c r="C15" s="93"/>
      <c r="D15" s="93"/>
    </row>
    <row r="16" spans="1:5" ht="19.8" x14ac:dyDescent="0.4">
      <c r="A16" s="92"/>
      <c r="B16" s="93"/>
      <c r="C16" s="93"/>
      <c r="D16" s="93"/>
    </row>
    <row r="17" spans="1:4" ht="19.8" x14ac:dyDescent="0.4">
      <c r="A17" s="92"/>
      <c r="B17" s="93"/>
      <c r="C17" s="93"/>
      <c r="D17" s="93"/>
    </row>
    <row r="18" spans="1:4" ht="19.8" x14ac:dyDescent="0.4">
      <c r="A18" s="92"/>
      <c r="B18" s="93"/>
      <c r="C18" s="93"/>
      <c r="D18" s="93"/>
    </row>
  </sheetData>
  <mergeCells count="2">
    <mergeCell ref="A1:D1"/>
    <mergeCell ref="A2:D2"/>
  </mergeCells>
  <phoneticPr fontId="2" type="noConversion"/>
  <hyperlinks>
    <hyperlink ref="E1" location="清單!A1" display="清單" xr:uid="{00000000-0004-0000-1400-000000000000}"/>
  </hyperlinks>
  <pageMargins left="0.7" right="0.7" top="0.75" bottom="0.75"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J4"/>
  <sheetViews>
    <sheetView workbookViewId="0">
      <selection activeCell="B2" sqref="B2"/>
    </sheetView>
  </sheetViews>
  <sheetFormatPr defaultColWidth="8.88671875" defaultRowHeight="19.8" x14ac:dyDescent="0.3"/>
  <cols>
    <col min="1" max="16384" width="8.88671875" style="96"/>
  </cols>
  <sheetData>
    <row r="1" spans="2:10" x14ac:dyDescent="0.3">
      <c r="J1" s="163" t="s">
        <v>280</v>
      </c>
    </row>
    <row r="2" spans="2:10" x14ac:dyDescent="0.3">
      <c r="B2" s="381" t="s">
        <v>700</v>
      </c>
    </row>
    <row r="4" spans="2:10" x14ac:dyDescent="0.3">
      <c r="B4" s="96" t="s">
        <v>639</v>
      </c>
    </row>
  </sheetData>
  <phoneticPr fontId="2" type="noConversion"/>
  <hyperlinks>
    <hyperlink ref="B2" r:id="rId1" xr:uid="{00000000-0004-0000-1500-000000000000}"/>
    <hyperlink ref="J1" location="清單!A1" display="清單" xr:uid="{00000000-0004-0000-1500-000001000000}"/>
  </hyperlinks>
  <pageMargins left="0.7" right="0.7" top="0.75" bottom="0.75" header="0.3" footer="0.3"/>
  <pageSetup paperSize="9" orientation="portrait"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14"/>
  <sheetViews>
    <sheetView workbookViewId="0">
      <selection activeCell="A14" sqref="A14:E14"/>
    </sheetView>
  </sheetViews>
  <sheetFormatPr defaultColWidth="8.88671875" defaultRowHeight="16.2" x14ac:dyDescent="0.3"/>
  <cols>
    <col min="1" max="1" width="9.44140625" style="40" customWidth="1"/>
    <col min="2" max="2" width="12.109375" style="40" customWidth="1"/>
    <col min="3" max="3" width="22.44140625" style="40" customWidth="1"/>
    <col min="4" max="4" width="30.109375" style="40" customWidth="1"/>
    <col min="5" max="5" width="21.77734375" style="40" customWidth="1"/>
    <col min="6" max="6" width="25.44140625" style="40" customWidth="1"/>
    <col min="7" max="16384" width="8.88671875" style="40"/>
  </cols>
  <sheetData>
    <row r="1" spans="1:7" ht="22.2" x14ac:dyDescent="0.3">
      <c r="A1" s="461" t="s">
        <v>203</v>
      </c>
      <c r="B1" s="461"/>
      <c r="C1" s="461"/>
      <c r="D1" s="461"/>
      <c r="E1" s="461"/>
      <c r="F1" s="461"/>
      <c r="G1" s="143" t="s">
        <v>281</v>
      </c>
    </row>
    <row r="2" spans="1:7" ht="19.350000000000001" x14ac:dyDescent="0.3">
      <c r="A2" s="742" t="e">
        <f>"檢查基準日："&amp;TEXT(YEAR(#REF!)-1911,0)&amp;"/"&amp;TEXT(#REF!,"m/d")</f>
        <v>#REF!</v>
      </c>
      <c r="B2" s="742"/>
      <c r="C2" s="742"/>
      <c r="D2" s="742"/>
      <c r="E2" s="742"/>
      <c r="F2" s="742"/>
      <c r="G2" s="143"/>
    </row>
    <row r="3" spans="1:7" s="189" customFormat="1" ht="19.8" x14ac:dyDescent="0.3">
      <c r="A3" s="190" t="s">
        <v>192</v>
      </c>
      <c r="B3" s="190" t="s">
        <v>193</v>
      </c>
      <c r="C3" s="190" t="s">
        <v>194</v>
      </c>
      <c r="D3" s="190" t="s">
        <v>195</v>
      </c>
      <c r="E3" s="190" t="s">
        <v>196</v>
      </c>
      <c r="F3" s="190" t="s">
        <v>197</v>
      </c>
    </row>
    <row r="4" spans="1:7" ht="16.05" x14ac:dyDescent="0.3">
      <c r="A4" s="94"/>
      <c r="B4" s="94"/>
      <c r="C4" s="94"/>
      <c r="D4" s="94"/>
      <c r="E4" s="94"/>
      <c r="F4" s="94"/>
    </row>
    <row r="5" spans="1:7" ht="16.05" x14ac:dyDescent="0.3">
      <c r="A5" s="94"/>
      <c r="B5" s="94"/>
      <c r="C5" s="94"/>
      <c r="D5" s="94"/>
      <c r="E5" s="94"/>
      <c r="F5" s="94"/>
    </row>
    <row r="6" spans="1:7" ht="16.05" x14ac:dyDescent="0.3">
      <c r="A6" s="94"/>
      <c r="B6" s="94"/>
      <c r="C6" s="94"/>
      <c r="D6" s="94"/>
      <c r="E6" s="94"/>
      <c r="F6" s="94"/>
    </row>
    <row r="7" spans="1:7" ht="16.05" x14ac:dyDescent="0.3">
      <c r="A7" s="94"/>
      <c r="B7" s="94"/>
      <c r="C7" s="94"/>
      <c r="D7" s="94"/>
      <c r="E7" s="94"/>
      <c r="F7" s="94"/>
    </row>
    <row r="8" spans="1:7" ht="16.05" x14ac:dyDescent="0.3">
      <c r="A8" s="94"/>
      <c r="B8" s="94"/>
      <c r="C8" s="94"/>
      <c r="D8" s="94"/>
      <c r="E8" s="94"/>
      <c r="F8" s="94"/>
    </row>
    <row r="9" spans="1:7" ht="16.05" x14ac:dyDescent="0.3">
      <c r="A9" s="94"/>
      <c r="B9" s="94"/>
      <c r="C9" s="94"/>
      <c r="D9" s="94"/>
      <c r="E9" s="94"/>
      <c r="F9" s="94"/>
    </row>
    <row r="10" spans="1:7" ht="16.05" x14ac:dyDescent="0.3">
      <c r="A10" s="94"/>
      <c r="B10" s="94"/>
      <c r="C10" s="94"/>
      <c r="D10" s="94"/>
      <c r="E10" s="94"/>
      <c r="F10" s="94"/>
    </row>
    <row r="11" spans="1:7" ht="16.05" x14ac:dyDescent="0.3">
      <c r="A11" s="94"/>
      <c r="B11" s="94"/>
      <c r="C11" s="94"/>
      <c r="D11" s="94"/>
      <c r="E11" s="94"/>
      <c r="F11" s="94"/>
    </row>
    <row r="12" spans="1:7" ht="16.05" x14ac:dyDescent="0.3">
      <c r="A12" s="94"/>
      <c r="B12" s="94"/>
      <c r="C12" s="94"/>
      <c r="D12" s="94"/>
      <c r="E12" s="94"/>
      <c r="F12" s="94"/>
    </row>
    <row r="14" spans="1:7" ht="19.8" x14ac:dyDescent="0.4">
      <c r="A14" s="202" t="s">
        <v>704</v>
      </c>
    </row>
  </sheetData>
  <mergeCells count="2">
    <mergeCell ref="A1:F1"/>
    <mergeCell ref="A2:F2"/>
  </mergeCells>
  <phoneticPr fontId="2" type="noConversion"/>
  <hyperlinks>
    <hyperlink ref="G1" location="清單!A1" display="清單" xr:uid="{00000000-0004-0000-1600-000000000000}"/>
  </hyperlinks>
  <pageMargins left="0.7" right="0.7" top="0.75" bottom="0.75"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G63"/>
  <sheetViews>
    <sheetView zoomScaleNormal="100" workbookViewId="0">
      <selection activeCell="H9" sqref="H9"/>
    </sheetView>
  </sheetViews>
  <sheetFormatPr defaultRowHeight="16.2" x14ac:dyDescent="0.3"/>
  <cols>
    <col min="1" max="1" width="7.5546875" style="40" customWidth="1"/>
    <col min="2" max="2" width="36.33203125" style="40" customWidth="1"/>
    <col min="3" max="3" width="16.21875" style="40" customWidth="1"/>
    <col min="4" max="4" width="17" style="40" customWidth="1"/>
    <col min="5" max="5" width="17.77734375" style="40" bestFit="1" customWidth="1"/>
    <col min="6" max="6" width="8.88671875" style="40"/>
    <col min="7" max="7" width="10.77734375" style="40" customWidth="1"/>
    <col min="8" max="256" width="8.88671875" style="40"/>
    <col min="257" max="257" width="35.88671875" style="40" customWidth="1"/>
    <col min="258" max="258" width="19.88671875" style="40" customWidth="1"/>
    <col min="259" max="259" width="19.21875" style="40" customWidth="1"/>
    <col min="260" max="260" width="19.88671875" style="40" customWidth="1"/>
    <col min="261" max="261" width="18" style="40" customWidth="1"/>
    <col min="262" max="512" width="8.88671875" style="40"/>
    <col min="513" max="513" width="35.88671875" style="40" customWidth="1"/>
    <col min="514" max="514" width="19.88671875" style="40" customWidth="1"/>
    <col min="515" max="515" width="19.21875" style="40" customWidth="1"/>
    <col min="516" max="516" width="19.88671875" style="40" customWidth="1"/>
    <col min="517" max="517" width="18" style="40" customWidth="1"/>
    <col min="518" max="768" width="8.88671875" style="40"/>
    <col min="769" max="769" width="35.88671875" style="40" customWidth="1"/>
    <col min="770" max="770" width="19.88671875" style="40" customWidth="1"/>
    <col min="771" max="771" width="19.21875" style="40" customWidth="1"/>
    <col min="772" max="772" width="19.88671875" style="40" customWidth="1"/>
    <col min="773" max="773" width="18" style="40" customWidth="1"/>
    <col min="774" max="1024" width="8.88671875" style="40"/>
    <col min="1025" max="1025" width="35.88671875" style="40" customWidth="1"/>
    <col min="1026" max="1026" width="19.88671875" style="40" customWidth="1"/>
    <col min="1027" max="1027" width="19.21875" style="40" customWidth="1"/>
    <col min="1028" max="1028" width="19.88671875" style="40" customWidth="1"/>
    <col min="1029" max="1029" width="18" style="40" customWidth="1"/>
    <col min="1030" max="1280" width="8.88671875" style="40"/>
    <col min="1281" max="1281" width="35.88671875" style="40" customWidth="1"/>
    <col min="1282" max="1282" width="19.88671875" style="40" customWidth="1"/>
    <col min="1283" max="1283" width="19.21875" style="40" customWidth="1"/>
    <col min="1284" max="1284" width="19.88671875" style="40" customWidth="1"/>
    <col min="1285" max="1285" width="18" style="40" customWidth="1"/>
    <col min="1286" max="1536" width="8.88671875" style="40"/>
    <col min="1537" max="1537" width="35.88671875" style="40" customWidth="1"/>
    <col min="1538" max="1538" width="19.88671875" style="40" customWidth="1"/>
    <col min="1539" max="1539" width="19.21875" style="40" customWidth="1"/>
    <col min="1540" max="1540" width="19.88671875" style="40" customWidth="1"/>
    <col min="1541" max="1541" width="18" style="40" customWidth="1"/>
    <col min="1542" max="1792" width="8.88671875" style="40"/>
    <col min="1793" max="1793" width="35.88671875" style="40" customWidth="1"/>
    <col min="1794" max="1794" width="19.88671875" style="40" customWidth="1"/>
    <col min="1795" max="1795" width="19.21875" style="40" customWidth="1"/>
    <col min="1796" max="1796" width="19.88671875" style="40" customWidth="1"/>
    <col min="1797" max="1797" width="18" style="40" customWidth="1"/>
    <col min="1798" max="2048" width="8.88671875" style="40"/>
    <col min="2049" max="2049" width="35.88671875" style="40" customWidth="1"/>
    <col min="2050" max="2050" width="19.88671875" style="40" customWidth="1"/>
    <col min="2051" max="2051" width="19.21875" style="40" customWidth="1"/>
    <col min="2052" max="2052" width="19.88671875" style="40" customWidth="1"/>
    <col min="2053" max="2053" width="18" style="40" customWidth="1"/>
    <col min="2054" max="2304" width="8.88671875" style="40"/>
    <col min="2305" max="2305" width="35.88671875" style="40" customWidth="1"/>
    <col min="2306" max="2306" width="19.88671875" style="40" customWidth="1"/>
    <col min="2307" max="2307" width="19.21875" style="40" customWidth="1"/>
    <col min="2308" max="2308" width="19.88671875" style="40" customWidth="1"/>
    <col min="2309" max="2309" width="18" style="40" customWidth="1"/>
    <col min="2310" max="2560" width="8.88671875" style="40"/>
    <col min="2561" max="2561" width="35.88671875" style="40" customWidth="1"/>
    <col min="2562" max="2562" width="19.88671875" style="40" customWidth="1"/>
    <col min="2563" max="2563" width="19.21875" style="40" customWidth="1"/>
    <col min="2564" max="2564" width="19.88671875" style="40" customWidth="1"/>
    <col min="2565" max="2565" width="18" style="40" customWidth="1"/>
    <col min="2566" max="2816" width="8.88671875" style="40"/>
    <col min="2817" max="2817" width="35.88671875" style="40" customWidth="1"/>
    <col min="2818" max="2818" width="19.88671875" style="40" customWidth="1"/>
    <col min="2819" max="2819" width="19.21875" style="40" customWidth="1"/>
    <col min="2820" max="2820" width="19.88671875" style="40" customWidth="1"/>
    <col min="2821" max="2821" width="18" style="40" customWidth="1"/>
    <col min="2822" max="3072" width="8.88671875" style="40"/>
    <col min="3073" max="3073" width="35.88671875" style="40" customWidth="1"/>
    <col min="3074" max="3074" width="19.88671875" style="40" customWidth="1"/>
    <col min="3075" max="3075" width="19.21875" style="40" customWidth="1"/>
    <col min="3076" max="3076" width="19.88671875" style="40" customWidth="1"/>
    <col min="3077" max="3077" width="18" style="40" customWidth="1"/>
    <col min="3078" max="3328" width="8.88671875" style="40"/>
    <col min="3329" max="3329" width="35.88671875" style="40" customWidth="1"/>
    <col min="3330" max="3330" width="19.88671875" style="40" customWidth="1"/>
    <col min="3331" max="3331" width="19.21875" style="40" customWidth="1"/>
    <col min="3332" max="3332" width="19.88671875" style="40" customWidth="1"/>
    <col min="3333" max="3333" width="18" style="40" customWidth="1"/>
    <col min="3334" max="3584" width="8.88671875" style="40"/>
    <col min="3585" max="3585" width="35.88671875" style="40" customWidth="1"/>
    <col min="3586" max="3586" width="19.88671875" style="40" customWidth="1"/>
    <col min="3587" max="3587" width="19.21875" style="40" customWidth="1"/>
    <col min="3588" max="3588" width="19.88671875" style="40" customWidth="1"/>
    <col min="3589" max="3589" width="18" style="40" customWidth="1"/>
    <col min="3590" max="3840" width="8.88671875" style="40"/>
    <col min="3841" max="3841" width="35.88671875" style="40" customWidth="1"/>
    <col min="3842" max="3842" width="19.88671875" style="40" customWidth="1"/>
    <col min="3843" max="3843" width="19.21875" style="40" customWidth="1"/>
    <col min="3844" max="3844" width="19.88671875" style="40" customWidth="1"/>
    <col min="3845" max="3845" width="18" style="40" customWidth="1"/>
    <col min="3846" max="4096" width="8.88671875" style="40"/>
    <col min="4097" max="4097" width="35.88671875" style="40" customWidth="1"/>
    <col min="4098" max="4098" width="19.88671875" style="40" customWidth="1"/>
    <col min="4099" max="4099" width="19.21875" style="40" customWidth="1"/>
    <col min="4100" max="4100" width="19.88671875" style="40" customWidth="1"/>
    <col min="4101" max="4101" width="18" style="40" customWidth="1"/>
    <col min="4102" max="4352" width="8.88671875" style="40"/>
    <col min="4353" max="4353" width="35.88671875" style="40" customWidth="1"/>
    <col min="4354" max="4354" width="19.88671875" style="40" customWidth="1"/>
    <col min="4355" max="4355" width="19.21875" style="40" customWidth="1"/>
    <col min="4356" max="4356" width="19.88671875" style="40" customWidth="1"/>
    <col min="4357" max="4357" width="18" style="40" customWidth="1"/>
    <col min="4358" max="4608" width="8.88671875" style="40"/>
    <col min="4609" max="4609" width="35.88671875" style="40" customWidth="1"/>
    <col min="4610" max="4610" width="19.88671875" style="40" customWidth="1"/>
    <col min="4611" max="4611" width="19.21875" style="40" customWidth="1"/>
    <col min="4612" max="4612" width="19.88671875" style="40" customWidth="1"/>
    <col min="4613" max="4613" width="18" style="40" customWidth="1"/>
    <col min="4614" max="4864" width="8.88671875" style="40"/>
    <col min="4865" max="4865" width="35.88671875" style="40" customWidth="1"/>
    <col min="4866" max="4866" width="19.88671875" style="40" customWidth="1"/>
    <col min="4867" max="4867" width="19.21875" style="40" customWidth="1"/>
    <col min="4868" max="4868" width="19.88671875" style="40" customWidth="1"/>
    <col min="4869" max="4869" width="18" style="40" customWidth="1"/>
    <col min="4870" max="5120" width="8.88671875" style="40"/>
    <col min="5121" max="5121" width="35.88671875" style="40" customWidth="1"/>
    <col min="5122" max="5122" width="19.88671875" style="40" customWidth="1"/>
    <col min="5123" max="5123" width="19.21875" style="40" customWidth="1"/>
    <col min="5124" max="5124" width="19.88671875" style="40" customWidth="1"/>
    <col min="5125" max="5125" width="18" style="40" customWidth="1"/>
    <col min="5126" max="5376" width="8.88671875" style="40"/>
    <col min="5377" max="5377" width="35.88671875" style="40" customWidth="1"/>
    <col min="5378" max="5378" width="19.88671875" style="40" customWidth="1"/>
    <col min="5379" max="5379" width="19.21875" style="40" customWidth="1"/>
    <col min="5380" max="5380" width="19.88671875" style="40" customWidth="1"/>
    <col min="5381" max="5381" width="18" style="40" customWidth="1"/>
    <col min="5382" max="5632" width="8.88671875" style="40"/>
    <col min="5633" max="5633" width="35.88671875" style="40" customWidth="1"/>
    <col min="5634" max="5634" width="19.88671875" style="40" customWidth="1"/>
    <col min="5635" max="5635" width="19.21875" style="40" customWidth="1"/>
    <col min="5636" max="5636" width="19.88671875" style="40" customWidth="1"/>
    <col min="5637" max="5637" width="18" style="40" customWidth="1"/>
    <col min="5638" max="5888" width="8.88671875" style="40"/>
    <col min="5889" max="5889" width="35.88671875" style="40" customWidth="1"/>
    <col min="5890" max="5890" width="19.88671875" style="40" customWidth="1"/>
    <col min="5891" max="5891" width="19.21875" style="40" customWidth="1"/>
    <col min="5892" max="5892" width="19.88671875" style="40" customWidth="1"/>
    <col min="5893" max="5893" width="18" style="40" customWidth="1"/>
    <col min="5894" max="6144" width="8.88671875" style="40"/>
    <col min="6145" max="6145" width="35.88671875" style="40" customWidth="1"/>
    <col min="6146" max="6146" width="19.88671875" style="40" customWidth="1"/>
    <col min="6147" max="6147" width="19.21875" style="40" customWidth="1"/>
    <col min="6148" max="6148" width="19.88671875" style="40" customWidth="1"/>
    <col min="6149" max="6149" width="18" style="40" customWidth="1"/>
    <col min="6150" max="6400" width="8.88671875" style="40"/>
    <col min="6401" max="6401" width="35.88671875" style="40" customWidth="1"/>
    <col min="6402" max="6402" width="19.88671875" style="40" customWidth="1"/>
    <col min="6403" max="6403" width="19.21875" style="40" customWidth="1"/>
    <col min="6404" max="6404" width="19.88671875" style="40" customWidth="1"/>
    <col min="6405" max="6405" width="18" style="40" customWidth="1"/>
    <col min="6406" max="6656" width="8.88671875" style="40"/>
    <col min="6657" max="6657" width="35.88671875" style="40" customWidth="1"/>
    <col min="6658" max="6658" width="19.88671875" style="40" customWidth="1"/>
    <col min="6659" max="6659" width="19.21875" style="40" customWidth="1"/>
    <col min="6660" max="6660" width="19.88671875" style="40" customWidth="1"/>
    <col min="6661" max="6661" width="18" style="40" customWidth="1"/>
    <col min="6662" max="6912" width="8.88671875" style="40"/>
    <col min="6913" max="6913" width="35.88671875" style="40" customWidth="1"/>
    <col min="6914" max="6914" width="19.88671875" style="40" customWidth="1"/>
    <col min="6915" max="6915" width="19.21875" style="40" customWidth="1"/>
    <col min="6916" max="6916" width="19.88671875" style="40" customWidth="1"/>
    <col min="6917" max="6917" width="18" style="40" customWidth="1"/>
    <col min="6918" max="7168" width="8.88671875" style="40"/>
    <col min="7169" max="7169" width="35.88671875" style="40" customWidth="1"/>
    <col min="7170" max="7170" width="19.88671875" style="40" customWidth="1"/>
    <col min="7171" max="7171" width="19.21875" style="40" customWidth="1"/>
    <col min="7172" max="7172" width="19.88671875" style="40" customWidth="1"/>
    <col min="7173" max="7173" width="18" style="40" customWidth="1"/>
    <col min="7174" max="7424" width="8.88671875" style="40"/>
    <col min="7425" max="7425" width="35.88671875" style="40" customWidth="1"/>
    <col min="7426" max="7426" width="19.88671875" style="40" customWidth="1"/>
    <col min="7427" max="7427" width="19.21875" style="40" customWidth="1"/>
    <col min="7428" max="7428" width="19.88671875" style="40" customWidth="1"/>
    <col min="7429" max="7429" width="18" style="40" customWidth="1"/>
    <col min="7430" max="7680" width="8.88671875" style="40"/>
    <col min="7681" max="7681" width="35.88671875" style="40" customWidth="1"/>
    <col min="7682" max="7682" width="19.88671875" style="40" customWidth="1"/>
    <col min="7683" max="7683" width="19.21875" style="40" customWidth="1"/>
    <col min="7684" max="7684" width="19.88671875" style="40" customWidth="1"/>
    <col min="7685" max="7685" width="18" style="40" customWidth="1"/>
    <col min="7686" max="7936" width="8.88671875" style="40"/>
    <col min="7937" max="7937" width="35.88671875" style="40" customWidth="1"/>
    <col min="7938" max="7938" width="19.88671875" style="40" customWidth="1"/>
    <col min="7939" max="7939" width="19.21875" style="40" customWidth="1"/>
    <col min="7940" max="7940" width="19.88671875" style="40" customWidth="1"/>
    <col min="7941" max="7941" width="18" style="40" customWidth="1"/>
    <col min="7942" max="8192" width="8.88671875" style="40"/>
    <col min="8193" max="8193" width="35.88671875" style="40" customWidth="1"/>
    <col min="8194" max="8194" width="19.88671875" style="40" customWidth="1"/>
    <col min="8195" max="8195" width="19.21875" style="40" customWidth="1"/>
    <col min="8196" max="8196" width="19.88671875" style="40" customWidth="1"/>
    <col min="8197" max="8197" width="18" style="40" customWidth="1"/>
    <col min="8198" max="8448" width="8.88671875" style="40"/>
    <col min="8449" max="8449" width="35.88671875" style="40" customWidth="1"/>
    <col min="8450" max="8450" width="19.88671875" style="40" customWidth="1"/>
    <col min="8451" max="8451" width="19.21875" style="40" customWidth="1"/>
    <col min="8452" max="8452" width="19.88671875" style="40" customWidth="1"/>
    <col min="8453" max="8453" width="18" style="40" customWidth="1"/>
    <col min="8454" max="8704" width="8.88671875" style="40"/>
    <col min="8705" max="8705" width="35.88671875" style="40" customWidth="1"/>
    <col min="8706" max="8706" width="19.88671875" style="40" customWidth="1"/>
    <col min="8707" max="8707" width="19.21875" style="40" customWidth="1"/>
    <col min="8708" max="8708" width="19.88671875" style="40" customWidth="1"/>
    <col min="8709" max="8709" width="18" style="40" customWidth="1"/>
    <col min="8710" max="8960" width="8.88671875" style="40"/>
    <col min="8961" max="8961" width="35.88671875" style="40" customWidth="1"/>
    <col min="8962" max="8962" width="19.88671875" style="40" customWidth="1"/>
    <col min="8963" max="8963" width="19.21875" style="40" customWidth="1"/>
    <col min="8964" max="8964" width="19.88671875" style="40" customWidth="1"/>
    <col min="8965" max="8965" width="18" style="40" customWidth="1"/>
    <col min="8966" max="9216" width="8.88671875" style="40"/>
    <col min="9217" max="9217" width="35.88671875" style="40" customWidth="1"/>
    <col min="9218" max="9218" width="19.88671875" style="40" customWidth="1"/>
    <col min="9219" max="9219" width="19.21875" style="40" customWidth="1"/>
    <col min="9220" max="9220" width="19.88671875" style="40" customWidth="1"/>
    <col min="9221" max="9221" width="18" style="40" customWidth="1"/>
    <col min="9222" max="9472" width="8.88671875" style="40"/>
    <col min="9473" max="9473" width="35.88671875" style="40" customWidth="1"/>
    <col min="9474" max="9474" width="19.88671875" style="40" customWidth="1"/>
    <col min="9475" max="9475" width="19.21875" style="40" customWidth="1"/>
    <col min="9476" max="9476" width="19.88671875" style="40" customWidth="1"/>
    <col min="9477" max="9477" width="18" style="40" customWidth="1"/>
    <col min="9478" max="9728" width="8.88671875" style="40"/>
    <col min="9729" max="9729" width="35.88671875" style="40" customWidth="1"/>
    <col min="9730" max="9730" width="19.88671875" style="40" customWidth="1"/>
    <col min="9731" max="9731" width="19.21875" style="40" customWidth="1"/>
    <col min="9732" max="9732" width="19.88671875" style="40" customWidth="1"/>
    <col min="9733" max="9733" width="18" style="40" customWidth="1"/>
    <col min="9734" max="9984" width="8.88671875" style="40"/>
    <col min="9985" max="9985" width="35.88671875" style="40" customWidth="1"/>
    <col min="9986" max="9986" width="19.88671875" style="40" customWidth="1"/>
    <col min="9987" max="9987" width="19.21875" style="40" customWidth="1"/>
    <col min="9988" max="9988" width="19.88671875" style="40" customWidth="1"/>
    <col min="9989" max="9989" width="18" style="40" customWidth="1"/>
    <col min="9990" max="10240" width="8.88671875" style="40"/>
    <col min="10241" max="10241" width="35.88671875" style="40" customWidth="1"/>
    <col min="10242" max="10242" width="19.88671875" style="40" customWidth="1"/>
    <col min="10243" max="10243" width="19.21875" style="40" customWidth="1"/>
    <col min="10244" max="10244" width="19.88671875" style="40" customWidth="1"/>
    <col min="10245" max="10245" width="18" style="40" customWidth="1"/>
    <col min="10246" max="10496" width="8.88671875" style="40"/>
    <col min="10497" max="10497" width="35.88671875" style="40" customWidth="1"/>
    <col min="10498" max="10498" width="19.88671875" style="40" customWidth="1"/>
    <col min="10499" max="10499" width="19.21875" style="40" customWidth="1"/>
    <col min="10500" max="10500" width="19.88671875" style="40" customWidth="1"/>
    <col min="10501" max="10501" width="18" style="40" customWidth="1"/>
    <col min="10502" max="10752" width="8.88671875" style="40"/>
    <col min="10753" max="10753" width="35.88671875" style="40" customWidth="1"/>
    <col min="10754" max="10754" width="19.88671875" style="40" customWidth="1"/>
    <col min="10755" max="10755" width="19.21875" style="40" customWidth="1"/>
    <col min="10756" max="10756" width="19.88671875" style="40" customWidth="1"/>
    <col min="10757" max="10757" width="18" style="40" customWidth="1"/>
    <col min="10758" max="11008" width="8.88671875" style="40"/>
    <col min="11009" max="11009" width="35.88671875" style="40" customWidth="1"/>
    <col min="11010" max="11010" width="19.88671875" style="40" customWidth="1"/>
    <col min="11011" max="11011" width="19.21875" style="40" customWidth="1"/>
    <col min="11012" max="11012" width="19.88671875" style="40" customWidth="1"/>
    <col min="11013" max="11013" width="18" style="40" customWidth="1"/>
    <col min="11014" max="11264" width="8.88671875" style="40"/>
    <col min="11265" max="11265" width="35.88671875" style="40" customWidth="1"/>
    <col min="11266" max="11266" width="19.88671875" style="40" customWidth="1"/>
    <col min="11267" max="11267" width="19.21875" style="40" customWidth="1"/>
    <col min="11268" max="11268" width="19.88671875" style="40" customWidth="1"/>
    <col min="11269" max="11269" width="18" style="40" customWidth="1"/>
    <col min="11270" max="11520" width="8.88671875" style="40"/>
    <col min="11521" max="11521" width="35.88671875" style="40" customWidth="1"/>
    <col min="11522" max="11522" width="19.88671875" style="40" customWidth="1"/>
    <col min="11523" max="11523" width="19.21875" style="40" customWidth="1"/>
    <col min="11524" max="11524" width="19.88671875" style="40" customWidth="1"/>
    <col min="11525" max="11525" width="18" style="40" customWidth="1"/>
    <col min="11526" max="11776" width="8.88671875" style="40"/>
    <col min="11777" max="11777" width="35.88671875" style="40" customWidth="1"/>
    <col min="11778" max="11778" width="19.88671875" style="40" customWidth="1"/>
    <col min="11779" max="11779" width="19.21875" style="40" customWidth="1"/>
    <col min="11780" max="11780" width="19.88671875" style="40" customWidth="1"/>
    <col min="11781" max="11781" width="18" style="40" customWidth="1"/>
    <col min="11782" max="12032" width="8.88671875" style="40"/>
    <col min="12033" max="12033" width="35.88671875" style="40" customWidth="1"/>
    <col min="12034" max="12034" width="19.88671875" style="40" customWidth="1"/>
    <col min="12035" max="12035" width="19.21875" style="40" customWidth="1"/>
    <col min="12036" max="12036" width="19.88671875" style="40" customWidth="1"/>
    <col min="12037" max="12037" width="18" style="40" customWidth="1"/>
    <col min="12038" max="12288" width="8.88671875" style="40"/>
    <col min="12289" max="12289" width="35.88671875" style="40" customWidth="1"/>
    <col min="12290" max="12290" width="19.88671875" style="40" customWidth="1"/>
    <col min="12291" max="12291" width="19.21875" style="40" customWidth="1"/>
    <col min="12292" max="12292" width="19.88671875" style="40" customWidth="1"/>
    <col min="12293" max="12293" width="18" style="40" customWidth="1"/>
    <col min="12294" max="12544" width="8.88671875" style="40"/>
    <col min="12545" max="12545" width="35.88671875" style="40" customWidth="1"/>
    <col min="12546" max="12546" width="19.88671875" style="40" customWidth="1"/>
    <col min="12547" max="12547" width="19.21875" style="40" customWidth="1"/>
    <col min="12548" max="12548" width="19.88671875" style="40" customWidth="1"/>
    <col min="12549" max="12549" width="18" style="40" customWidth="1"/>
    <col min="12550" max="12800" width="8.88671875" style="40"/>
    <col min="12801" max="12801" width="35.88671875" style="40" customWidth="1"/>
    <col min="12802" max="12802" width="19.88671875" style="40" customWidth="1"/>
    <col min="12803" max="12803" width="19.21875" style="40" customWidth="1"/>
    <col min="12804" max="12804" width="19.88671875" style="40" customWidth="1"/>
    <col min="12805" max="12805" width="18" style="40" customWidth="1"/>
    <col min="12806" max="13056" width="8.88671875" style="40"/>
    <col min="13057" max="13057" width="35.88671875" style="40" customWidth="1"/>
    <col min="13058" max="13058" width="19.88671875" style="40" customWidth="1"/>
    <col min="13059" max="13059" width="19.21875" style="40" customWidth="1"/>
    <col min="13060" max="13060" width="19.88671875" style="40" customWidth="1"/>
    <col min="13061" max="13061" width="18" style="40" customWidth="1"/>
    <col min="13062" max="13312" width="8.88671875" style="40"/>
    <col min="13313" max="13313" width="35.88671875" style="40" customWidth="1"/>
    <col min="13314" max="13314" width="19.88671875" style="40" customWidth="1"/>
    <col min="13315" max="13315" width="19.21875" style="40" customWidth="1"/>
    <col min="13316" max="13316" width="19.88671875" style="40" customWidth="1"/>
    <col min="13317" max="13317" width="18" style="40" customWidth="1"/>
    <col min="13318" max="13568" width="8.88671875" style="40"/>
    <col min="13569" max="13569" width="35.88671875" style="40" customWidth="1"/>
    <col min="13570" max="13570" width="19.88671875" style="40" customWidth="1"/>
    <col min="13571" max="13571" width="19.21875" style="40" customWidth="1"/>
    <col min="13572" max="13572" width="19.88671875" style="40" customWidth="1"/>
    <col min="13573" max="13573" width="18" style="40" customWidth="1"/>
    <col min="13574" max="13824" width="8.88671875" style="40"/>
    <col min="13825" max="13825" width="35.88671875" style="40" customWidth="1"/>
    <col min="13826" max="13826" width="19.88671875" style="40" customWidth="1"/>
    <col min="13827" max="13827" width="19.21875" style="40" customWidth="1"/>
    <col min="13828" max="13828" width="19.88671875" style="40" customWidth="1"/>
    <col min="13829" max="13829" width="18" style="40" customWidth="1"/>
    <col min="13830" max="14080" width="8.88671875" style="40"/>
    <col min="14081" max="14081" width="35.88671875" style="40" customWidth="1"/>
    <col min="14082" max="14082" width="19.88671875" style="40" customWidth="1"/>
    <col min="14083" max="14083" width="19.21875" style="40" customWidth="1"/>
    <col min="14084" max="14084" width="19.88671875" style="40" customWidth="1"/>
    <col min="14085" max="14085" width="18" style="40" customWidth="1"/>
    <col min="14086" max="14336" width="8.88671875" style="40"/>
    <col min="14337" max="14337" width="35.88671875" style="40" customWidth="1"/>
    <col min="14338" max="14338" width="19.88671875" style="40" customWidth="1"/>
    <col min="14339" max="14339" width="19.21875" style="40" customWidth="1"/>
    <col min="14340" max="14340" width="19.88671875" style="40" customWidth="1"/>
    <col min="14341" max="14341" width="18" style="40" customWidth="1"/>
    <col min="14342" max="14592" width="8.88671875" style="40"/>
    <col min="14593" max="14593" width="35.88671875" style="40" customWidth="1"/>
    <col min="14594" max="14594" width="19.88671875" style="40" customWidth="1"/>
    <col min="14595" max="14595" width="19.21875" style="40" customWidth="1"/>
    <col min="14596" max="14596" width="19.88671875" style="40" customWidth="1"/>
    <col min="14597" max="14597" width="18" style="40" customWidth="1"/>
    <col min="14598" max="14848" width="8.88671875" style="40"/>
    <col min="14849" max="14849" width="35.88671875" style="40" customWidth="1"/>
    <col min="14850" max="14850" width="19.88671875" style="40" customWidth="1"/>
    <col min="14851" max="14851" width="19.21875" style="40" customWidth="1"/>
    <col min="14852" max="14852" width="19.88671875" style="40" customWidth="1"/>
    <col min="14853" max="14853" width="18" style="40" customWidth="1"/>
    <col min="14854" max="15104" width="8.88671875" style="40"/>
    <col min="15105" max="15105" width="35.88671875" style="40" customWidth="1"/>
    <col min="15106" max="15106" width="19.88671875" style="40" customWidth="1"/>
    <col min="15107" max="15107" width="19.21875" style="40" customWidth="1"/>
    <col min="15108" max="15108" width="19.88671875" style="40" customWidth="1"/>
    <col min="15109" max="15109" width="18" style="40" customWidth="1"/>
    <col min="15110" max="15360" width="8.88671875" style="40"/>
    <col min="15361" max="15361" width="35.88671875" style="40" customWidth="1"/>
    <col min="15362" max="15362" width="19.88671875" style="40" customWidth="1"/>
    <col min="15363" max="15363" width="19.21875" style="40" customWidth="1"/>
    <col min="15364" max="15364" width="19.88671875" style="40" customWidth="1"/>
    <col min="15365" max="15365" width="18" style="40" customWidth="1"/>
    <col min="15366" max="15616" width="8.88671875" style="40"/>
    <col min="15617" max="15617" width="35.88671875" style="40" customWidth="1"/>
    <col min="15618" max="15618" width="19.88671875" style="40" customWidth="1"/>
    <col min="15619" max="15619" width="19.21875" style="40" customWidth="1"/>
    <col min="15620" max="15620" width="19.88671875" style="40" customWidth="1"/>
    <col min="15621" max="15621" width="18" style="40" customWidth="1"/>
    <col min="15622" max="15872" width="8.88671875" style="40"/>
    <col min="15873" max="15873" width="35.88671875" style="40" customWidth="1"/>
    <col min="15874" max="15874" width="19.88671875" style="40" customWidth="1"/>
    <col min="15875" max="15875" width="19.21875" style="40" customWidth="1"/>
    <col min="15876" max="15876" width="19.88671875" style="40" customWidth="1"/>
    <col min="15877" max="15877" width="18" style="40" customWidth="1"/>
    <col min="15878" max="16128" width="8.88671875" style="40"/>
    <col min="16129" max="16129" width="35.88671875" style="40" customWidth="1"/>
    <col min="16130" max="16130" width="19.88671875" style="40" customWidth="1"/>
    <col min="16131" max="16131" width="19.21875" style="40" customWidth="1"/>
    <col min="16132" max="16132" width="19.88671875" style="40" customWidth="1"/>
    <col min="16133" max="16133" width="18" style="40" customWidth="1"/>
    <col min="16134" max="16384" width="8.88671875" style="40"/>
  </cols>
  <sheetData>
    <row r="1" spans="1:7" ht="22.2" x14ac:dyDescent="0.4">
      <c r="A1" s="743" t="s">
        <v>351</v>
      </c>
      <c r="B1" s="743"/>
      <c r="C1" s="743"/>
      <c r="D1" s="743"/>
      <c r="E1" s="743"/>
      <c r="F1" s="143" t="s">
        <v>352</v>
      </c>
    </row>
    <row r="2" spans="1:7" ht="22.8" thickBot="1" x14ac:dyDescent="0.45">
      <c r="A2" s="170" t="e">
        <f>"檢查基準日："&amp;TEXT(YEAR(#REF!)-1911,0)&amp;"/"&amp;TEXT(#REF!,"m/d")</f>
        <v>#REF!</v>
      </c>
      <c r="B2" s="167"/>
      <c r="C2" s="167"/>
      <c r="D2" s="167"/>
      <c r="E2" s="167"/>
      <c r="F2" s="143"/>
    </row>
    <row r="3" spans="1:7" ht="22.8" thickBot="1" x14ac:dyDescent="0.45">
      <c r="B3" s="416"/>
      <c r="C3" s="417" t="s">
        <v>353</v>
      </c>
      <c r="D3" s="418" t="s">
        <v>354</v>
      </c>
      <c r="E3" s="418" t="s">
        <v>355</v>
      </c>
      <c r="F3" s="419" t="s">
        <v>130</v>
      </c>
      <c r="G3" s="41"/>
    </row>
    <row r="4" spans="1:7" x14ac:dyDescent="0.3">
      <c r="B4" s="42" t="s">
        <v>356</v>
      </c>
      <c r="C4" s="43"/>
      <c r="D4" s="44"/>
      <c r="E4" s="45"/>
      <c r="F4" s="46"/>
    </row>
    <row r="5" spans="1:7" x14ac:dyDescent="0.3">
      <c r="B5" s="47" t="s">
        <v>357</v>
      </c>
      <c r="C5" s="48"/>
      <c r="D5" s="49"/>
      <c r="E5" s="50"/>
      <c r="F5" s="51"/>
    </row>
    <row r="6" spans="1:7" ht="32.4" x14ac:dyDescent="0.3">
      <c r="B6" s="47" t="s">
        <v>358</v>
      </c>
      <c r="C6" s="48"/>
      <c r="D6" s="49"/>
      <c r="E6" s="50"/>
      <c r="F6" s="51"/>
    </row>
    <row r="7" spans="1:7" ht="32.4" x14ac:dyDescent="0.3">
      <c r="B7" s="47" t="s">
        <v>359</v>
      </c>
      <c r="C7" s="48"/>
      <c r="D7" s="49"/>
      <c r="E7" s="50"/>
      <c r="F7" s="51"/>
    </row>
    <row r="8" spans="1:7" x14ac:dyDescent="0.3">
      <c r="B8" s="47" t="s">
        <v>360</v>
      </c>
      <c r="C8" s="48"/>
      <c r="D8" s="49"/>
      <c r="E8" s="50"/>
      <c r="F8" s="51"/>
    </row>
    <row r="9" spans="1:7" ht="32.4" x14ac:dyDescent="0.3">
      <c r="B9" s="47" t="s">
        <v>1022</v>
      </c>
      <c r="C9" s="48"/>
      <c r="D9" s="49"/>
      <c r="E9" s="50"/>
      <c r="F9" s="51"/>
    </row>
    <row r="10" spans="1:7" x14ac:dyDescent="0.3">
      <c r="B10" s="421" t="s">
        <v>361</v>
      </c>
      <c r="C10" s="422"/>
      <c r="D10" s="52"/>
      <c r="E10" s="53"/>
      <c r="F10" s="54"/>
    </row>
    <row r="11" spans="1:7" x14ac:dyDescent="0.3">
      <c r="B11" s="55" t="s">
        <v>362</v>
      </c>
      <c r="C11" s="420"/>
      <c r="D11" s="49"/>
      <c r="E11" s="50"/>
      <c r="F11" s="51"/>
    </row>
    <row r="12" spans="1:7" x14ac:dyDescent="0.3">
      <c r="B12" s="55" t="s">
        <v>363</v>
      </c>
      <c r="C12" s="420"/>
      <c r="D12" s="49"/>
      <c r="E12" s="50"/>
      <c r="F12" s="51"/>
    </row>
    <row r="13" spans="1:7" x14ac:dyDescent="0.3">
      <c r="B13" s="55" t="s">
        <v>364</v>
      </c>
      <c r="C13" s="420"/>
      <c r="D13" s="49"/>
      <c r="E13" s="50"/>
      <c r="F13" s="51"/>
    </row>
    <row r="14" spans="1:7" x14ac:dyDescent="0.3">
      <c r="B14" s="423" t="s">
        <v>365</v>
      </c>
      <c r="C14" s="424"/>
      <c r="D14" s="425"/>
      <c r="E14" s="426"/>
      <c r="F14" s="427"/>
    </row>
    <row r="15" spans="1:7" x14ac:dyDescent="0.3">
      <c r="B15" s="423" t="s">
        <v>366</v>
      </c>
      <c r="C15" s="424"/>
      <c r="D15" s="425"/>
      <c r="E15" s="426"/>
      <c r="F15" s="427"/>
    </row>
    <row r="16" spans="1:7" ht="32.4" x14ac:dyDescent="0.3">
      <c r="B16" s="428" t="s">
        <v>1002</v>
      </c>
      <c r="C16" s="424"/>
      <c r="D16" s="425"/>
      <c r="E16" s="426"/>
      <c r="F16" s="427"/>
    </row>
    <row r="17" spans="2:6" ht="33" thickBot="1" x14ac:dyDescent="0.35">
      <c r="B17" s="429" t="s">
        <v>367</v>
      </c>
      <c r="C17" s="430"/>
      <c r="D17" s="431"/>
      <c r="E17" s="431"/>
      <c r="F17" s="56"/>
    </row>
    <row r="18" spans="2:6" x14ac:dyDescent="0.3">
      <c r="B18" s="55" t="s">
        <v>368</v>
      </c>
      <c r="C18" s="432"/>
    </row>
    <row r="19" spans="2:6" x14ac:dyDescent="0.3">
      <c r="B19" s="55" t="s">
        <v>369</v>
      </c>
      <c r="C19" s="432"/>
    </row>
    <row r="20" spans="2:6" ht="16.8" thickBot="1" x14ac:dyDescent="0.35">
      <c r="B20" s="59" t="s">
        <v>370</v>
      </c>
      <c r="C20" s="433"/>
    </row>
    <row r="24" spans="2:6" ht="33" thickBot="1" x14ac:dyDescent="0.35">
      <c r="B24" s="57" t="s">
        <v>371</v>
      </c>
      <c r="C24" s="434"/>
      <c r="D24" s="57" t="s">
        <v>1003</v>
      </c>
    </row>
    <row r="25" spans="2:6" x14ac:dyDescent="0.3">
      <c r="B25" s="58" t="s">
        <v>372</v>
      </c>
      <c r="C25" s="435"/>
      <c r="D25" s="435"/>
    </row>
    <row r="26" spans="2:6" x14ac:dyDescent="0.3">
      <c r="B26" s="55" t="s">
        <v>373</v>
      </c>
      <c r="C26" s="432"/>
      <c r="D26" s="432"/>
    </row>
    <row r="27" spans="2:6" x14ac:dyDescent="0.3">
      <c r="B27" s="55" t="s">
        <v>374</v>
      </c>
      <c r="C27" s="432"/>
      <c r="D27" s="432"/>
    </row>
    <row r="28" spans="2:6" x14ac:dyDescent="0.3">
      <c r="B28" s="55" t="s">
        <v>375</v>
      </c>
      <c r="C28" s="432"/>
      <c r="D28" s="432"/>
    </row>
    <row r="29" spans="2:6" x14ac:dyDescent="0.3">
      <c r="B29" s="55" t="s">
        <v>376</v>
      </c>
      <c r="C29" s="432"/>
      <c r="D29" s="432"/>
    </row>
    <row r="30" spans="2:6" x14ac:dyDescent="0.3">
      <c r="B30" s="55" t="s">
        <v>377</v>
      </c>
      <c r="C30" s="432"/>
      <c r="D30" s="432"/>
    </row>
    <row r="31" spans="2:6" x14ac:dyDescent="0.3">
      <c r="B31" s="55" t="s">
        <v>1004</v>
      </c>
      <c r="C31" s="432"/>
      <c r="D31" s="432"/>
    </row>
    <row r="32" spans="2:6" x14ac:dyDescent="0.3">
      <c r="B32" s="55" t="s">
        <v>1005</v>
      </c>
      <c r="C32" s="432"/>
      <c r="D32" s="432"/>
    </row>
    <row r="33" spans="1:4" x14ac:dyDescent="0.3">
      <c r="B33" s="55" t="s">
        <v>1006</v>
      </c>
      <c r="C33" s="432"/>
      <c r="D33" s="432"/>
    </row>
    <row r="34" spans="1:4" x14ac:dyDescent="0.3">
      <c r="B34" s="55" t="s">
        <v>378</v>
      </c>
      <c r="C34" s="432"/>
      <c r="D34" s="432"/>
    </row>
    <row r="35" spans="1:4" x14ac:dyDescent="0.3">
      <c r="B35" s="436" t="s">
        <v>1007</v>
      </c>
      <c r="C35" s="432"/>
      <c r="D35" s="432"/>
    </row>
    <row r="36" spans="1:4" x14ac:dyDescent="0.3">
      <c r="B36" s="55" t="s">
        <v>379</v>
      </c>
      <c r="C36" s="432"/>
      <c r="D36" s="432"/>
    </row>
    <row r="37" spans="1:4" x14ac:dyDescent="0.3">
      <c r="B37" s="55" t="s">
        <v>380</v>
      </c>
      <c r="C37" s="432"/>
      <c r="D37" s="432"/>
    </row>
    <row r="38" spans="1:4" x14ac:dyDescent="0.3">
      <c r="B38" s="55" t="s">
        <v>381</v>
      </c>
      <c r="C38" s="432"/>
      <c r="D38" s="432"/>
    </row>
    <row r="39" spans="1:4" x14ac:dyDescent="0.3">
      <c r="B39" s="5" t="s">
        <v>382</v>
      </c>
      <c r="C39" s="432"/>
      <c r="D39" s="432"/>
    </row>
    <row r="40" spans="1:4" x14ac:dyDescent="0.3">
      <c r="B40" s="5" t="s">
        <v>383</v>
      </c>
      <c r="C40" s="432"/>
      <c r="D40" s="432"/>
    </row>
    <row r="41" spans="1:4" x14ac:dyDescent="0.3">
      <c r="B41" s="55" t="s">
        <v>1008</v>
      </c>
      <c r="C41" s="432"/>
      <c r="D41" s="432"/>
    </row>
    <row r="42" spans="1:4" x14ac:dyDescent="0.3">
      <c r="B42" s="55" t="s">
        <v>1009</v>
      </c>
      <c r="C42" s="432"/>
      <c r="D42" s="432"/>
    </row>
    <row r="43" spans="1:4" ht="19.8" x14ac:dyDescent="0.4">
      <c r="A43" s="202"/>
      <c r="B43" s="55" t="s">
        <v>1010</v>
      </c>
      <c r="C43" s="432"/>
      <c r="D43" s="432"/>
    </row>
    <row r="44" spans="1:4" x14ac:dyDescent="0.3">
      <c r="B44" s="55" t="s">
        <v>1011</v>
      </c>
      <c r="C44" s="432"/>
      <c r="D44" s="432"/>
    </row>
    <row r="45" spans="1:4" x14ac:dyDescent="0.3">
      <c r="B45" s="55" t="s">
        <v>1012</v>
      </c>
      <c r="C45" s="432"/>
      <c r="D45" s="432"/>
    </row>
    <row r="46" spans="1:4" x14ac:dyDescent="0.3">
      <c r="B46" s="55" t="s">
        <v>1013</v>
      </c>
      <c r="C46" s="432"/>
      <c r="D46" s="432"/>
    </row>
    <row r="47" spans="1:4" x14ac:dyDescent="0.3">
      <c r="B47" s="55" t="s">
        <v>1014</v>
      </c>
      <c r="C47" s="432"/>
      <c r="D47" s="432"/>
    </row>
    <row r="48" spans="1:4" x14ac:dyDescent="0.3">
      <c r="B48" s="436" t="s">
        <v>1015</v>
      </c>
      <c r="C48" s="432"/>
      <c r="D48" s="432"/>
    </row>
    <row r="49" spans="2:7" ht="33" thickBot="1" x14ac:dyDescent="0.35">
      <c r="B49" s="59" t="s">
        <v>1016</v>
      </c>
      <c r="C49" s="433"/>
      <c r="D49" s="433"/>
    </row>
    <row r="51" spans="2:7" x14ac:dyDescent="0.3">
      <c r="B51" s="437" t="s">
        <v>1023</v>
      </c>
      <c r="C51" s="437" t="s">
        <v>1017</v>
      </c>
      <c r="D51" s="437" t="s">
        <v>1018</v>
      </c>
      <c r="E51" s="437" t="s">
        <v>1019</v>
      </c>
      <c r="F51" s="437" t="s">
        <v>1020</v>
      </c>
      <c r="G51" s="437" t="s">
        <v>1021</v>
      </c>
    </row>
    <row r="52" spans="2:7" x14ac:dyDescent="0.3">
      <c r="B52" s="438"/>
      <c r="C52" s="438"/>
      <c r="D52" s="438"/>
      <c r="E52" s="438"/>
      <c r="F52" s="438"/>
      <c r="G52" s="438"/>
    </row>
    <row r="53" spans="2:7" x14ac:dyDescent="0.3">
      <c r="B53" s="438"/>
      <c r="C53" s="438"/>
      <c r="D53" s="438"/>
      <c r="E53" s="438"/>
      <c r="F53" s="438"/>
      <c r="G53" s="438"/>
    </row>
    <row r="54" spans="2:7" x14ac:dyDescent="0.3">
      <c r="B54" s="438"/>
      <c r="C54" s="438"/>
      <c r="D54" s="438"/>
      <c r="E54" s="438"/>
      <c r="F54" s="438"/>
      <c r="G54" s="438"/>
    </row>
    <row r="55" spans="2:7" x14ac:dyDescent="0.3">
      <c r="B55" s="438"/>
      <c r="C55" s="438"/>
      <c r="D55" s="438"/>
      <c r="E55" s="438"/>
      <c r="F55" s="438"/>
      <c r="G55" s="438"/>
    </row>
    <row r="56" spans="2:7" x14ac:dyDescent="0.3">
      <c r="B56" s="438"/>
      <c r="C56" s="438"/>
      <c r="D56" s="438"/>
      <c r="E56" s="438"/>
      <c r="F56" s="438"/>
      <c r="G56" s="438"/>
    </row>
    <row r="57" spans="2:7" x14ac:dyDescent="0.3">
      <c r="B57" s="438"/>
      <c r="C57" s="438"/>
      <c r="D57" s="438"/>
      <c r="E57" s="438"/>
      <c r="F57" s="438"/>
      <c r="G57" s="438"/>
    </row>
    <row r="58" spans="2:7" x14ac:dyDescent="0.3">
      <c r="B58" s="438"/>
      <c r="C58" s="438"/>
      <c r="D58" s="438"/>
      <c r="E58" s="438"/>
      <c r="F58" s="438"/>
      <c r="G58" s="438"/>
    </row>
    <row r="59" spans="2:7" x14ac:dyDescent="0.3">
      <c r="B59" s="438"/>
      <c r="C59" s="438"/>
      <c r="D59" s="438"/>
      <c r="E59" s="438"/>
      <c r="F59" s="438"/>
      <c r="G59" s="438"/>
    </row>
    <row r="60" spans="2:7" x14ac:dyDescent="0.3">
      <c r="B60" s="438"/>
      <c r="C60" s="438"/>
      <c r="D60" s="438"/>
      <c r="E60" s="438"/>
      <c r="F60" s="438"/>
      <c r="G60" s="438"/>
    </row>
    <row r="61" spans="2:7" x14ac:dyDescent="0.3">
      <c r="B61" s="438"/>
      <c r="C61" s="438"/>
      <c r="D61" s="438"/>
      <c r="E61" s="438"/>
      <c r="F61" s="438"/>
      <c r="G61" s="438"/>
    </row>
    <row r="63" spans="2:7" ht="19.8" x14ac:dyDescent="0.4">
      <c r="B63" s="202" t="s">
        <v>701</v>
      </c>
    </row>
  </sheetData>
  <mergeCells count="1">
    <mergeCell ref="A1:E1"/>
  </mergeCells>
  <phoneticPr fontId="2" type="noConversion"/>
  <hyperlinks>
    <hyperlink ref="F1" location="清單!A1" display="清單" xr:uid="{00000000-0004-0000-1700-000000000000}"/>
  </hyperlink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16"/>
  <sheetViews>
    <sheetView workbookViewId="0">
      <selection sqref="A1:G1"/>
    </sheetView>
  </sheetViews>
  <sheetFormatPr defaultRowHeight="16.2" x14ac:dyDescent="0.3"/>
  <cols>
    <col min="2" max="2" width="15.109375" customWidth="1"/>
    <col min="3" max="3" width="11.44140625" customWidth="1"/>
    <col min="4" max="4" width="20.88671875" customWidth="1"/>
    <col min="5" max="5" width="26.44140625" customWidth="1"/>
    <col min="6" max="6" width="22.77734375" customWidth="1"/>
    <col min="7" max="7" width="13.44140625" customWidth="1"/>
  </cols>
  <sheetData>
    <row r="1" spans="1:8" ht="28.2" x14ac:dyDescent="0.3">
      <c r="A1" s="744" t="s">
        <v>334</v>
      </c>
      <c r="B1" s="744"/>
      <c r="C1" s="744"/>
      <c r="D1" s="744"/>
      <c r="E1" s="744"/>
      <c r="F1" s="744"/>
      <c r="G1" s="744"/>
      <c r="H1" s="143" t="s">
        <v>280</v>
      </c>
    </row>
    <row r="2" spans="1:8" ht="16.2" customHeight="1" x14ac:dyDescent="0.3">
      <c r="A2" s="745" t="e">
        <f>"檢查基準日："&amp;TEXT(YEAR(#REF!)-1911,0)&amp;"/"&amp;TEXT(#REF!,"m/d")</f>
        <v>#REF!</v>
      </c>
      <c r="B2" s="745"/>
      <c r="C2" s="745"/>
      <c r="D2" s="745"/>
      <c r="E2" s="745"/>
      <c r="F2" s="745"/>
      <c r="G2" s="745"/>
    </row>
    <row r="3" spans="1:8" ht="37.799999999999997" customHeight="1" x14ac:dyDescent="0.3">
      <c r="A3" s="155" t="s">
        <v>335</v>
      </c>
      <c r="B3" s="160" t="s">
        <v>336</v>
      </c>
      <c r="C3" s="155" t="s">
        <v>337</v>
      </c>
      <c r="D3" s="155" t="s">
        <v>338</v>
      </c>
      <c r="E3" s="155" t="s">
        <v>340</v>
      </c>
      <c r="F3" s="33" t="s">
        <v>339</v>
      </c>
      <c r="G3" s="155" t="s">
        <v>219</v>
      </c>
    </row>
    <row r="4" spans="1:8" ht="16.05" x14ac:dyDescent="0.3">
      <c r="A4" s="39"/>
      <c r="B4" s="39"/>
      <c r="C4" s="39"/>
      <c r="D4" s="39"/>
      <c r="E4" s="39"/>
      <c r="F4" s="39"/>
      <c r="G4" s="39"/>
    </row>
    <row r="5" spans="1:8" ht="16.05" x14ac:dyDescent="0.3">
      <c r="A5" s="39"/>
      <c r="B5" s="39"/>
      <c r="C5" s="39"/>
      <c r="D5" s="39"/>
      <c r="E5" s="39"/>
      <c r="F5" s="39"/>
      <c r="G5" s="39"/>
    </row>
    <row r="6" spans="1:8" ht="16.05" x14ac:dyDescent="0.3">
      <c r="A6" s="39"/>
      <c r="B6" s="39"/>
      <c r="C6" s="39"/>
      <c r="D6" s="39"/>
      <c r="E6" s="39"/>
      <c r="F6" s="39"/>
      <c r="G6" s="39"/>
    </row>
    <row r="7" spans="1:8" ht="16.05" x14ac:dyDescent="0.3">
      <c r="A7" s="39"/>
      <c r="B7" s="39"/>
      <c r="C7" s="39"/>
      <c r="D7" s="39"/>
      <c r="E7" s="39"/>
      <c r="F7" s="39"/>
      <c r="G7" s="39"/>
    </row>
    <row r="8" spans="1:8" ht="16.05" x14ac:dyDescent="0.3">
      <c r="A8" s="39"/>
      <c r="B8" s="39"/>
      <c r="C8" s="39"/>
      <c r="D8" s="39"/>
      <c r="E8" s="39"/>
      <c r="F8" s="39"/>
      <c r="G8" s="39"/>
    </row>
    <row r="9" spans="1:8" ht="16.05" x14ac:dyDescent="0.3">
      <c r="A9" s="39"/>
      <c r="B9" s="39"/>
      <c r="C9" s="39"/>
      <c r="D9" s="39"/>
      <c r="E9" s="39"/>
      <c r="F9" s="39"/>
      <c r="G9" s="39"/>
    </row>
    <row r="10" spans="1:8" ht="16.05" x14ac:dyDescent="0.3">
      <c r="A10" s="39"/>
      <c r="B10" s="39"/>
      <c r="C10" s="39"/>
      <c r="D10" s="39"/>
      <c r="E10" s="39"/>
      <c r="F10" s="39"/>
      <c r="G10" s="39"/>
    </row>
    <row r="11" spans="1:8" ht="16.05" x14ac:dyDescent="0.3">
      <c r="A11" s="39"/>
      <c r="B11" s="39"/>
      <c r="C11" s="39"/>
      <c r="D11" s="39"/>
      <c r="E11" s="39"/>
      <c r="F11" s="39"/>
      <c r="G11" s="39"/>
    </row>
    <row r="12" spans="1:8" ht="16.05" x14ac:dyDescent="0.3">
      <c r="A12" s="39"/>
      <c r="B12" s="39"/>
      <c r="C12" s="39"/>
      <c r="D12" s="39"/>
      <c r="E12" s="39"/>
      <c r="F12" s="39"/>
      <c r="G12" s="39"/>
    </row>
    <row r="13" spans="1:8" ht="16.05" x14ac:dyDescent="0.3">
      <c r="A13" s="39"/>
      <c r="B13" s="39"/>
      <c r="C13" s="39"/>
      <c r="D13" s="39"/>
      <c r="E13" s="39"/>
      <c r="F13" s="39"/>
      <c r="G13" s="39"/>
    </row>
    <row r="14" spans="1:8" ht="19.8" x14ac:dyDescent="0.3">
      <c r="A14" s="96" t="s">
        <v>342</v>
      </c>
    </row>
    <row r="15" spans="1:8" ht="19.8" x14ac:dyDescent="0.3">
      <c r="A15" s="96" t="s">
        <v>341</v>
      </c>
    </row>
    <row r="16" spans="1:8" ht="19.8" x14ac:dyDescent="0.4">
      <c r="A16" s="202" t="s">
        <v>702</v>
      </c>
    </row>
  </sheetData>
  <mergeCells count="2">
    <mergeCell ref="A1:G1"/>
    <mergeCell ref="A2:G2"/>
  </mergeCells>
  <phoneticPr fontId="2" type="noConversion"/>
  <hyperlinks>
    <hyperlink ref="H1" location="清單!A1" display="清單" xr:uid="{00000000-0004-0000-1800-000000000000}"/>
  </hyperlinks>
  <pageMargins left="0.7" right="0.7" top="0.75" bottom="0.75" header="0.3" footer="0.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H5"/>
  <sheetViews>
    <sheetView workbookViewId="0"/>
  </sheetViews>
  <sheetFormatPr defaultColWidth="8.88671875" defaultRowHeight="19.8" x14ac:dyDescent="0.3"/>
  <cols>
    <col min="1" max="16384" width="8.88671875" style="157"/>
  </cols>
  <sheetData>
    <row r="1" spans="2:8" x14ac:dyDescent="0.3">
      <c r="H1" s="163" t="s">
        <v>280</v>
      </c>
    </row>
    <row r="2" spans="2:8" x14ac:dyDescent="0.3">
      <c r="B2" s="381" t="s">
        <v>703</v>
      </c>
    </row>
    <row r="3" spans="2:8" x14ac:dyDescent="0.3">
      <c r="B3" s="381" t="s">
        <v>932</v>
      </c>
    </row>
    <row r="4" spans="2:8" s="381" customFormat="1" ht="16.05" x14ac:dyDescent="0.3"/>
    <row r="5" spans="2:8" x14ac:dyDescent="0.3">
      <c r="B5" s="159" t="s">
        <v>638</v>
      </c>
    </row>
  </sheetData>
  <phoneticPr fontId="2" type="noConversion"/>
  <hyperlinks>
    <hyperlink ref="B2" r:id="rId1" xr:uid="{00000000-0004-0000-1900-000000000000}"/>
    <hyperlink ref="H1" location="清單!A1" display="清單" xr:uid="{00000000-0004-0000-1900-000001000000}"/>
    <hyperlink ref="B3" r:id="rId2" xr:uid="{698B3195-8733-4BBC-9B31-1985CC5BACCF}"/>
  </hyperlinks>
  <pageMargins left="0.7" right="0.7" top="0.75" bottom="0.75" header="0.3" footer="0.3"/>
  <pageSetup paperSize="9" orientation="portrait"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15"/>
  <sheetViews>
    <sheetView workbookViewId="0">
      <selection sqref="A1:E1"/>
    </sheetView>
  </sheetViews>
  <sheetFormatPr defaultRowHeight="16.2" x14ac:dyDescent="0.3"/>
  <cols>
    <col min="1" max="1" width="21.88671875" customWidth="1"/>
    <col min="2" max="2" width="18.5546875" customWidth="1"/>
    <col min="3" max="3" width="16.44140625" customWidth="1"/>
    <col min="4" max="4" width="17.21875" customWidth="1"/>
    <col min="5" max="5" width="25.5546875" customWidth="1"/>
    <col min="257" max="257" width="21.88671875" customWidth="1"/>
    <col min="258" max="258" width="18.5546875" customWidth="1"/>
    <col min="259" max="259" width="16.44140625" customWidth="1"/>
    <col min="260" max="260" width="17.21875" customWidth="1"/>
    <col min="261" max="261" width="25.5546875" customWidth="1"/>
    <col min="513" max="513" width="21.88671875" customWidth="1"/>
    <col min="514" max="514" width="18.5546875" customWidth="1"/>
    <col min="515" max="515" width="16.44140625" customWidth="1"/>
    <col min="516" max="516" width="17.21875" customWidth="1"/>
    <col min="517" max="517" width="25.5546875" customWidth="1"/>
    <col min="769" max="769" width="21.88671875" customWidth="1"/>
    <col min="770" max="770" width="18.5546875" customWidth="1"/>
    <col min="771" max="771" width="16.44140625" customWidth="1"/>
    <col min="772" max="772" width="17.21875" customWidth="1"/>
    <col min="773" max="773" width="25.5546875" customWidth="1"/>
    <col min="1025" max="1025" width="21.88671875" customWidth="1"/>
    <col min="1026" max="1026" width="18.5546875" customWidth="1"/>
    <col min="1027" max="1027" width="16.44140625" customWidth="1"/>
    <col min="1028" max="1028" width="17.21875" customWidth="1"/>
    <col min="1029" max="1029" width="25.5546875" customWidth="1"/>
    <col min="1281" max="1281" width="21.88671875" customWidth="1"/>
    <col min="1282" max="1282" width="18.5546875" customWidth="1"/>
    <col min="1283" max="1283" width="16.44140625" customWidth="1"/>
    <col min="1284" max="1284" width="17.21875" customWidth="1"/>
    <col min="1285" max="1285" width="25.5546875" customWidth="1"/>
    <col min="1537" max="1537" width="21.88671875" customWidth="1"/>
    <col min="1538" max="1538" width="18.5546875" customWidth="1"/>
    <col min="1539" max="1539" width="16.44140625" customWidth="1"/>
    <col min="1540" max="1540" width="17.21875" customWidth="1"/>
    <col min="1541" max="1541" width="25.5546875" customWidth="1"/>
    <col min="1793" max="1793" width="21.88671875" customWidth="1"/>
    <col min="1794" max="1794" width="18.5546875" customWidth="1"/>
    <col min="1795" max="1795" width="16.44140625" customWidth="1"/>
    <col min="1796" max="1796" width="17.21875" customWidth="1"/>
    <col min="1797" max="1797" width="25.5546875" customWidth="1"/>
    <col min="2049" max="2049" width="21.88671875" customWidth="1"/>
    <col min="2050" max="2050" width="18.5546875" customWidth="1"/>
    <col min="2051" max="2051" width="16.44140625" customWidth="1"/>
    <col min="2052" max="2052" width="17.21875" customWidth="1"/>
    <col min="2053" max="2053" width="25.5546875" customWidth="1"/>
    <col min="2305" max="2305" width="21.88671875" customWidth="1"/>
    <col min="2306" max="2306" width="18.5546875" customWidth="1"/>
    <col min="2307" max="2307" width="16.44140625" customWidth="1"/>
    <col min="2308" max="2308" width="17.21875" customWidth="1"/>
    <col min="2309" max="2309" width="25.5546875" customWidth="1"/>
    <col min="2561" max="2561" width="21.88671875" customWidth="1"/>
    <col min="2562" max="2562" width="18.5546875" customWidth="1"/>
    <col min="2563" max="2563" width="16.44140625" customWidth="1"/>
    <col min="2564" max="2564" width="17.21875" customWidth="1"/>
    <col min="2565" max="2565" width="25.5546875" customWidth="1"/>
    <col min="2817" max="2817" width="21.88671875" customWidth="1"/>
    <col min="2818" max="2818" width="18.5546875" customWidth="1"/>
    <col min="2819" max="2819" width="16.44140625" customWidth="1"/>
    <col min="2820" max="2820" width="17.21875" customWidth="1"/>
    <col min="2821" max="2821" width="25.5546875" customWidth="1"/>
    <col min="3073" max="3073" width="21.88671875" customWidth="1"/>
    <col min="3074" max="3074" width="18.5546875" customWidth="1"/>
    <col min="3075" max="3075" width="16.44140625" customWidth="1"/>
    <col min="3076" max="3076" width="17.21875" customWidth="1"/>
    <col min="3077" max="3077" width="25.5546875" customWidth="1"/>
    <col min="3329" max="3329" width="21.88671875" customWidth="1"/>
    <col min="3330" max="3330" width="18.5546875" customWidth="1"/>
    <col min="3331" max="3331" width="16.44140625" customWidth="1"/>
    <col min="3332" max="3332" width="17.21875" customWidth="1"/>
    <col min="3333" max="3333" width="25.5546875" customWidth="1"/>
    <col min="3585" max="3585" width="21.88671875" customWidth="1"/>
    <col min="3586" max="3586" width="18.5546875" customWidth="1"/>
    <col min="3587" max="3587" width="16.44140625" customWidth="1"/>
    <col min="3588" max="3588" width="17.21875" customWidth="1"/>
    <col min="3589" max="3589" width="25.5546875" customWidth="1"/>
    <col min="3841" max="3841" width="21.88671875" customWidth="1"/>
    <col min="3842" max="3842" width="18.5546875" customWidth="1"/>
    <col min="3843" max="3843" width="16.44140625" customWidth="1"/>
    <col min="3844" max="3844" width="17.21875" customWidth="1"/>
    <col min="3845" max="3845" width="25.5546875" customWidth="1"/>
    <col min="4097" max="4097" width="21.88671875" customWidth="1"/>
    <col min="4098" max="4098" width="18.5546875" customWidth="1"/>
    <col min="4099" max="4099" width="16.44140625" customWidth="1"/>
    <col min="4100" max="4100" width="17.21875" customWidth="1"/>
    <col min="4101" max="4101" width="25.5546875" customWidth="1"/>
    <col min="4353" max="4353" width="21.88671875" customWidth="1"/>
    <col min="4354" max="4354" width="18.5546875" customWidth="1"/>
    <col min="4355" max="4355" width="16.44140625" customWidth="1"/>
    <col min="4356" max="4356" width="17.21875" customWidth="1"/>
    <col min="4357" max="4357" width="25.5546875" customWidth="1"/>
    <col min="4609" max="4609" width="21.88671875" customWidth="1"/>
    <col min="4610" max="4610" width="18.5546875" customWidth="1"/>
    <col min="4611" max="4611" width="16.44140625" customWidth="1"/>
    <col min="4612" max="4612" width="17.21875" customWidth="1"/>
    <col min="4613" max="4613" width="25.5546875" customWidth="1"/>
    <col min="4865" max="4865" width="21.88671875" customWidth="1"/>
    <col min="4866" max="4866" width="18.5546875" customWidth="1"/>
    <col min="4867" max="4867" width="16.44140625" customWidth="1"/>
    <col min="4868" max="4868" width="17.21875" customWidth="1"/>
    <col min="4869" max="4869" width="25.5546875" customWidth="1"/>
    <col min="5121" max="5121" width="21.88671875" customWidth="1"/>
    <col min="5122" max="5122" width="18.5546875" customWidth="1"/>
    <col min="5123" max="5123" width="16.44140625" customWidth="1"/>
    <col min="5124" max="5124" width="17.21875" customWidth="1"/>
    <col min="5125" max="5125" width="25.5546875" customWidth="1"/>
    <col min="5377" max="5377" width="21.88671875" customWidth="1"/>
    <col min="5378" max="5378" width="18.5546875" customWidth="1"/>
    <col min="5379" max="5379" width="16.44140625" customWidth="1"/>
    <col min="5380" max="5380" width="17.21875" customWidth="1"/>
    <col min="5381" max="5381" width="25.5546875" customWidth="1"/>
    <col min="5633" max="5633" width="21.88671875" customWidth="1"/>
    <col min="5634" max="5634" width="18.5546875" customWidth="1"/>
    <col min="5635" max="5635" width="16.44140625" customWidth="1"/>
    <col min="5636" max="5636" width="17.21875" customWidth="1"/>
    <col min="5637" max="5637" width="25.5546875" customWidth="1"/>
    <col min="5889" max="5889" width="21.88671875" customWidth="1"/>
    <col min="5890" max="5890" width="18.5546875" customWidth="1"/>
    <col min="5891" max="5891" width="16.44140625" customWidth="1"/>
    <col min="5892" max="5892" width="17.21875" customWidth="1"/>
    <col min="5893" max="5893" width="25.5546875" customWidth="1"/>
    <col min="6145" max="6145" width="21.88671875" customWidth="1"/>
    <col min="6146" max="6146" width="18.5546875" customWidth="1"/>
    <col min="6147" max="6147" width="16.44140625" customWidth="1"/>
    <col min="6148" max="6148" width="17.21875" customWidth="1"/>
    <col min="6149" max="6149" width="25.5546875" customWidth="1"/>
    <col min="6401" max="6401" width="21.88671875" customWidth="1"/>
    <col min="6402" max="6402" width="18.5546875" customWidth="1"/>
    <col min="6403" max="6403" width="16.44140625" customWidth="1"/>
    <col min="6404" max="6404" width="17.21875" customWidth="1"/>
    <col min="6405" max="6405" width="25.5546875" customWidth="1"/>
    <col min="6657" max="6657" width="21.88671875" customWidth="1"/>
    <col min="6658" max="6658" width="18.5546875" customWidth="1"/>
    <col min="6659" max="6659" width="16.44140625" customWidth="1"/>
    <col min="6660" max="6660" width="17.21875" customWidth="1"/>
    <col min="6661" max="6661" width="25.5546875" customWidth="1"/>
    <col min="6913" max="6913" width="21.88671875" customWidth="1"/>
    <col min="6914" max="6914" width="18.5546875" customWidth="1"/>
    <col min="6915" max="6915" width="16.44140625" customWidth="1"/>
    <col min="6916" max="6916" width="17.21875" customWidth="1"/>
    <col min="6917" max="6917" width="25.5546875" customWidth="1"/>
    <col min="7169" max="7169" width="21.88671875" customWidth="1"/>
    <col min="7170" max="7170" width="18.5546875" customWidth="1"/>
    <col min="7171" max="7171" width="16.44140625" customWidth="1"/>
    <col min="7172" max="7172" width="17.21875" customWidth="1"/>
    <col min="7173" max="7173" width="25.5546875" customWidth="1"/>
    <col min="7425" max="7425" width="21.88671875" customWidth="1"/>
    <col min="7426" max="7426" width="18.5546875" customWidth="1"/>
    <col min="7427" max="7427" width="16.44140625" customWidth="1"/>
    <col min="7428" max="7428" width="17.21875" customWidth="1"/>
    <col min="7429" max="7429" width="25.5546875" customWidth="1"/>
    <col min="7681" max="7681" width="21.88671875" customWidth="1"/>
    <col min="7682" max="7682" width="18.5546875" customWidth="1"/>
    <col min="7683" max="7683" width="16.44140625" customWidth="1"/>
    <col min="7684" max="7684" width="17.21875" customWidth="1"/>
    <col min="7685" max="7685" width="25.5546875" customWidth="1"/>
    <col min="7937" max="7937" width="21.88671875" customWidth="1"/>
    <col min="7938" max="7938" width="18.5546875" customWidth="1"/>
    <col min="7939" max="7939" width="16.44140625" customWidth="1"/>
    <col min="7940" max="7940" width="17.21875" customWidth="1"/>
    <col min="7941" max="7941" width="25.5546875" customWidth="1"/>
    <col min="8193" max="8193" width="21.88671875" customWidth="1"/>
    <col min="8194" max="8194" width="18.5546875" customWidth="1"/>
    <col min="8195" max="8195" width="16.44140625" customWidth="1"/>
    <col min="8196" max="8196" width="17.21875" customWidth="1"/>
    <col min="8197" max="8197" width="25.5546875" customWidth="1"/>
    <col min="8449" max="8449" width="21.88671875" customWidth="1"/>
    <col min="8450" max="8450" width="18.5546875" customWidth="1"/>
    <col min="8451" max="8451" width="16.44140625" customWidth="1"/>
    <col min="8452" max="8452" width="17.21875" customWidth="1"/>
    <col min="8453" max="8453" width="25.5546875" customWidth="1"/>
    <col min="8705" max="8705" width="21.88671875" customWidth="1"/>
    <col min="8706" max="8706" width="18.5546875" customWidth="1"/>
    <col min="8707" max="8707" width="16.44140625" customWidth="1"/>
    <col min="8708" max="8708" width="17.21875" customWidth="1"/>
    <col min="8709" max="8709" width="25.5546875" customWidth="1"/>
    <col min="8961" max="8961" width="21.88671875" customWidth="1"/>
    <col min="8962" max="8962" width="18.5546875" customWidth="1"/>
    <col min="8963" max="8963" width="16.44140625" customWidth="1"/>
    <col min="8964" max="8964" width="17.21875" customWidth="1"/>
    <col min="8965" max="8965" width="25.5546875" customWidth="1"/>
    <col min="9217" max="9217" width="21.88671875" customWidth="1"/>
    <col min="9218" max="9218" width="18.5546875" customWidth="1"/>
    <col min="9219" max="9219" width="16.44140625" customWidth="1"/>
    <col min="9220" max="9220" width="17.21875" customWidth="1"/>
    <col min="9221" max="9221" width="25.5546875" customWidth="1"/>
    <col min="9473" max="9473" width="21.88671875" customWidth="1"/>
    <col min="9474" max="9474" width="18.5546875" customWidth="1"/>
    <col min="9475" max="9475" width="16.44140625" customWidth="1"/>
    <col min="9476" max="9476" width="17.21875" customWidth="1"/>
    <col min="9477" max="9477" width="25.5546875" customWidth="1"/>
    <col min="9729" max="9729" width="21.88671875" customWidth="1"/>
    <col min="9730" max="9730" width="18.5546875" customWidth="1"/>
    <col min="9731" max="9731" width="16.44140625" customWidth="1"/>
    <col min="9732" max="9732" width="17.21875" customWidth="1"/>
    <col min="9733" max="9733" width="25.5546875" customWidth="1"/>
    <col min="9985" max="9985" width="21.88671875" customWidth="1"/>
    <col min="9986" max="9986" width="18.5546875" customWidth="1"/>
    <col min="9987" max="9987" width="16.44140625" customWidth="1"/>
    <col min="9988" max="9988" width="17.21875" customWidth="1"/>
    <col min="9989" max="9989" width="25.5546875" customWidth="1"/>
    <col min="10241" max="10241" width="21.88671875" customWidth="1"/>
    <col min="10242" max="10242" width="18.5546875" customWidth="1"/>
    <col min="10243" max="10243" width="16.44140625" customWidth="1"/>
    <col min="10244" max="10244" width="17.21875" customWidth="1"/>
    <col min="10245" max="10245" width="25.5546875" customWidth="1"/>
    <col min="10497" max="10497" width="21.88671875" customWidth="1"/>
    <col min="10498" max="10498" width="18.5546875" customWidth="1"/>
    <col min="10499" max="10499" width="16.44140625" customWidth="1"/>
    <col min="10500" max="10500" width="17.21875" customWidth="1"/>
    <col min="10501" max="10501" width="25.5546875" customWidth="1"/>
    <col min="10753" max="10753" width="21.88671875" customWidth="1"/>
    <col min="10754" max="10754" width="18.5546875" customWidth="1"/>
    <col min="10755" max="10755" width="16.44140625" customWidth="1"/>
    <col min="10756" max="10756" width="17.21875" customWidth="1"/>
    <col min="10757" max="10757" width="25.5546875" customWidth="1"/>
    <col min="11009" max="11009" width="21.88671875" customWidth="1"/>
    <col min="11010" max="11010" width="18.5546875" customWidth="1"/>
    <col min="11011" max="11011" width="16.44140625" customWidth="1"/>
    <col min="11012" max="11012" width="17.21875" customWidth="1"/>
    <col min="11013" max="11013" width="25.5546875" customWidth="1"/>
    <col min="11265" max="11265" width="21.88671875" customWidth="1"/>
    <col min="11266" max="11266" width="18.5546875" customWidth="1"/>
    <col min="11267" max="11267" width="16.44140625" customWidth="1"/>
    <col min="11268" max="11268" width="17.21875" customWidth="1"/>
    <col min="11269" max="11269" width="25.5546875" customWidth="1"/>
    <col min="11521" max="11521" width="21.88671875" customWidth="1"/>
    <col min="11522" max="11522" width="18.5546875" customWidth="1"/>
    <col min="11523" max="11523" width="16.44140625" customWidth="1"/>
    <col min="11524" max="11524" width="17.21875" customWidth="1"/>
    <col min="11525" max="11525" width="25.5546875" customWidth="1"/>
    <col min="11777" max="11777" width="21.88671875" customWidth="1"/>
    <col min="11778" max="11778" width="18.5546875" customWidth="1"/>
    <col min="11779" max="11779" width="16.44140625" customWidth="1"/>
    <col min="11780" max="11780" width="17.21875" customWidth="1"/>
    <col min="11781" max="11781" width="25.5546875" customWidth="1"/>
    <col min="12033" max="12033" width="21.88671875" customWidth="1"/>
    <col min="12034" max="12034" width="18.5546875" customWidth="1"/>
    <col min="12035" max="12035" width="16.44140625" customWidth="1"/>
    <col min="12036" max="12036" width="17.21875" customWidth="1"/>
    <col min="12037" max="12037" width="25.5546875" customWidth="1"/>
    <col min="12289" max="12289" width="21.88671875" customWidth="1"/>
    <col min="12290" max="12290" width="18.5546875" customWidth="1"/>
    <col min="12291" max="12291" width="16.44140625" customWidth="1"/>
    <col min="12292" max="12292" width="17.21875" customWidth="1"/>
    <col min="12293" max="12293" width="25.5546875" customWidth="1"/>
    <col min="12545" max="12545" width="21.88671875" customWidth="1"/>
    <col min="12546" max="12546" width="18.5546875" customWidth="1"/>
    <col min="12547" max="12547" width="16.44140625" customWidth="1"/>
    <col min="12548" max="12548" width="17.21875" customWidth="1"/>
    <col min="12549" max="12549" width="25.5546875" customWidth="1"/>
    <col min="12801" max="12801" width="21.88671875" customWidth="1"/>
    <col min="12802" max="12802" width="18.5546875" customWidth="1"/>
    <col min="12803" max="12803" width="16.44140625" customWidth="1"/>
    <col min="12804" max="12804" width="17.21875" customWidth="1"/>
    <col min="12805" max="12805" width="25.5546875" customWidth="1"/>
    <col min="13057" max="13057" width="21.88671875" customWidth="1"/>
    <col min="13058" max="13058" width="18.5546875" customWidth="1"/>
    <col min="13059" max="13059" width="16.44140625" customWidth="1"/>
    <col min="13060" max="13060" width="17.21875" customWidth="1"/>
    <col min="13061" max="13061" width="25.5546875" customWidth="1"/>
    <col min="13313" max="13313" width="21.88671875" customWidth="1"/>
    <col min="13314" max="13314" width="18.5546875" customWidth="1"/>
    <col min="13315" max="13315" width="16.44140625" customWidth="1"/>
    <col min="13316" max="13316" width="17.21875" customWidth="1"/>
    <col min="13317" max="13317" width="25.5546875" customWidth="1"/>
    <col min="13569" max="13569" width="21.88671875" customWidth="1"/>
    <col min="13570" max="13570" width="18.5546875" customWidth="1"/>
    <col min="13571" max="13571" width="16.44140625" customWidth="1"/>
    <col min="13572" max="13572" width="17.21875" customWidth="1"/>
    <col min="13573" max="13573" width="25.5546875" customWidth="1"/>
    <col min="13825" max="13825" width="21.88671875" customWidth="1"/>
    <col min="13826" max="13826" width="18.5546875" customWidth="1"/>
    <col min="13827" max="13827" width="16.44140625" customWidth="1"/>
    <col min="13828" max="13828" width="17.21875" customWidth="1"/>
    <col min="13829" max="13829" width="25.5546875" customWidth="1"/>
    <col min="14081" max="14081" width="21.88671875" customWidth="1"/>
    <col min="14082" max="14082" width="18.5546875" customWidth="1"/>
    <col min="14083" max="14083" width="16.44140625" customWidth="1"/>
    <col min="14084" max="14084" width="17.21875" customWidth="1"/>
    <col min="14085" max="14085" width="25.5546875" customWidth="1"/>
    <col min="14337" max="14337" width="21.88671875" customWidth="1"/>
    <col min="14338" max="14338" width="18.5546875" customWidth="1"/>
    <col min="14339" max="14339" width="16.44140625" customWidth="1"/>
    <col min="14340" max="14340" width="17.21875" customWidth="1"/>
    <col min="14341" max="14341" width="25.5546875" customWidth="1"/>
    <col min="14593" max="14593" width="21.88671875" customWidth="1"/>
    <col min="14594" max="14594" width="18.5546875" customWidth="1"/>
    <col min="14595" max="14595" width="16.44140625" customWidth="1"/>
    <col min="14596" max="14596" width="17.21875" customWidth="1"/>
    <col min="14597" max="14597" width="25.5546875" customWidth="1"/>
    <col min="14849" max="14849" width="21.88671875" customWidth="1"/>
    <col min="14850" max="14850" width="18.5546875" customWidth="1"/>
    <col min="14851" max="14851" width="16.44140625" customWidth="1"/>
    <col min="14852" max="14852" width="17.21875" customWidth="1"/>
    <col min="14853" max="14853" width="25.5546875" customWidth="1"/>
    <col min="15105" max="15105" width="21.88671875" customWidth="1"/>
    <col min="15106" max="15106" width="18.5546875" customWidth="1"/>
    <col min="15107" max="15107" width="16.44140625" customWidth="1"/>
    <col min="15108" max="15108" width="17.21875" customWidth="1"/>
    <col min="15109" max="15109" width="25.5546875" customWidth="1"/>
    <col min="15361" max="15361" width="21.88671875" customWidth="1"/>
    <col min="15362" max="15362" width="18.5546875" customWidth="1"/>
    <col min="15363" max="15363" width="16.44140625" customWidth="1"/>
    <col min="15364" max="15364" width="17.21875" customWidth="1"/>
    <col min="15365" max="15365" width="25.5546875" customWidth="1"/>
    <col min="15617" max="15617" width="21.88671875" customWidth="1"/>
    <col min="15618" max="15618" width="18.5546875" customWidth="1"/>
    <col min="15619" max="15619" width="16.44140625" customWidth="1"/>
    <col min="15620" max="15620" width="17.21875" customWidth="1"/>
    <col min="15621" max="15621" width="25.5546875" customWidth="1"/>
    <col min="15873" max="15873" width="21.88671875" customWidth="1"/>
    <col min="15874" max="15874" width="18.5546875" customWidth="1"/>
    <col min="15875" max="15875" width="16.44140625" customWidth="1"/>
    <col min="15876" max="15876" width="17.21875" customWidth="1"/>
    <col min="15877" max="15877" width="25.5546875" customWidth="1"/>
    <col min="16129" max="16129" width="21.88671875" customWidth="1"/>
    <col min="16130" max="16130" width="18.5546875" customWidth="1"/>
    <col min="16131" max="16131" width="16.44140625" customWidth="1"/>
    <col min="16132" max="16132" width="17.21875" customWidth="1"/>
    <col min="16133" max="16133" width="25.5546875" customWidth="1"/>
  </cols>
  <sheetData>
    <row r="1" spans="1:7" ht="22.2" x14ac:dyDescent="0.3">
      <c r="A1" s="461" t="s">
        <v>206</v>
      </c>
      <c r="B1" s="461"/>
      <c r="C1" s="461"/>
      <c r="D1" s="461"/>
      <c r="E1" s="461"/>
      <c r="F1" s="143" t="s">
        <v>281</v>
      </c>
    </row>
    <row r="2" spans="1:7" ht="19.350000000000001" x14ac:dyDescent="0.3">
      <c r="A2" s="747" t="e">
        <f>"檢查基準日："&amp;TEXT(YEAR(#REF!)-1911,0)&amp;"/"&amp;TEXT(#REF!,"m/d")</f>
        <v>#REF!</v>
      </c>
      <c r="B2" s="747"/>
      <c r="C2" s="747"/>
      <c r="D2" s="747"/>
      <c r="E2" s="747"/>
      <c r="F2" s="139"/>
      <c r="G2" s="139"/>
    </row>
    <row r="3" spans="1:7" ht="19.8" x14ac:dyDescent="0.3">
      <c r="A3" s="746" t="s">
        <v>0</v>
      </c>
      <c r="B3" s="746" t="s">
        <v>131</v>
      </c>
      <c r="C3" s="746" t="s">
        <v>132</v>
      </c>
      <c r="D3" s="161" t="e">
        <f>YEAR(#REF!)-1912&amp;"年度"</f>
        <v>#REF!</v>
      </c>
      <c r="E3" s="161" t="e">
        <f>YEAR(#REF!)-1913&amp;"年度"</f>
        <v>#REF!</v>
      </c>
      <c r="F3" s="143"/>
    </row>
    <row r="4" spans="1:7" ht="19.8" x14ac:dyDescent="0.3">
      <c r="A4" s="746"/>
      <c r="B4" s="746"/>
      <c r="C4" s="746"/>
      <c r="D4" s="161" t="s">
        <v>344</v>
      </c>
      <c r="E4" s="161" t="s">
        <v>345</v>
      </c>
    </row>
    <row r="5" spans="1:7" ht="19.8" x14ac:dyDescent="0.3">
      <c r="A5" s="162" t="s">
        <v>133</v>
      </c>
      <c r="B5" s="162"/>
      <c r="C5" s="162"/>
      <c r="D5" s="162"/>
      <c r="E5" s="162"/>
    </row>
    <row r="6" spans="1:7" ht="19.8" x14ac:dyDescent="0.3">
      <c r="A6" s="162" t="s">
        <v>134</v>
      </c>
      <c r="B6" s="162"/>
      <c r="C6" s="162"/>
      <c r="D6" s="162"/>
      <c r="E6" s="162"/>
    </row>
    <row r="7" spans="1:7" ht="19.8" x14ac:dyDescent="0.3">
      <c r="A7" s="162" t="s">
        <v>135</v>
      </c>
      <c r="B7" s="162"/>
      <c r="C7" s="162"/>
      <c r="D7" s="162"/>
      <c r="E7" s="162"/>
    </row>
    <row r="8" spans="1:7" ht="19.8" x14ac:dyDescent="0.3">
      <c r="A8" s="162" t="s">
        <v>136</v>
      </c>
      <c r="B8" s="162"/>
      <c r="C8" s="162"/>
      <c r="D8" s="162"/>
      <c r="E8" s="162"/>
    </row>
    <row r="9" spans="1:7" ht="19.8" x14ac:dyDescent="0.3">
      <c r="A9" s="162" t="s">
        <v>137</v>
      </c>
      <c r="B9" s="162"/>
      <c r="C9" s="162"/>
      <c r="D9" s="162"/>
      <c r="E9" s="162"/>
    </row>
    <row r="10" spans="1:7" ht="19.8" x14ac:dyDescent="0.3">
      <c r="A10" s="162" t="s">
        <v>138</v>
      </c>
      <c r="B10" s="162"/>
      <c r="C10" s="162"/>
      <c r="D10" s="162"/>
      <c r="E10" s="162"/>
    </row>
    <row r="11" spans="1:7" ht="19.8" x14ac:dyDescent="0.3">
      <c r="A11" s="162" t="s">
        <v>139</v>
      </c>
      <c r="B11" s="162"/>
      <c r="C11" s="162"/>
      <c r="D11" s="162"/>
      <c r="E11" s="162"/>
    </row>
    <row r="12" spans="1:7" ht="19.8" x14ac:dyDescent="0.3">
      <c r="A12" s="162" t="s">
        <v>140</v>
      </c>
      <c r="B12" s="162"/>
      <c r="C12" s="162"/>
      <c r="D12" s="162"/>
      <c r="E12" s="162"/>
    </row>
    <row r="13" spans="1:7" ht="19.8" x14ac:dyDescent="0.3">
      <c r="A13" s="60" t="s">
        <v>141</v>
      </c>
    </row>
    <row r="15" spans="1:7" ht="19.8" x14ac:dyDescent="0.4">
      <c r="A15" s="202" t="s">
        <v>876</v>
      </c>
    </row>
  </sheetData>
  <mergeCells count="5">
    <mergeCell ref="A1:E1"/>
    <mergeCell ref="A3:A4"/>
    <mergeCell ref="B3:B4"/>
    <mergeCell ref="C3:C4"/>
    <mergeCell ref="A2:E2"/>
  </mergeCells>
  <phoneticPr fontId="2" type="noConversion"/>
  <hyperlinks>
    <hyperlink ref="F1" location="清單!A1" display="清單" xr:uid="{00000000-0004-0000-1A00-000000000000}"/>
  </hyperlink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0"/>
    <pageSetUpPr fitToPage="1"/>
  </sheetPr>
  <dimension ref="A1:K16"/>
  <sheetViews>
    <sheetView zoomScaleNormal="100" workbookViewId="0">
      <selection activeCell="D3" sqref="D3"/>
    </sheetView>
  </sheetViews>
  <sheetFormatPr defaultRowHeight="16.2" x14ac:dyDescent="0.3"/>
  <cols>
    <col min="2" max="2" width="28.21875" customWidth="1"/>
    <col min="3" max="3" width="19.44140625" customWidth="1"/>
    <col min="4" max="4" width="18.44140625" bestFit="1" customWidth="1"/>
    <col min="5" max="5" width="18" customWidth="1"/>
    <col min="6" max="6" width="17.44140625" customWidth="1"/>
    <col min="7" max="7" width="17.21875" customWidth="1"/>
    <col min="8" max="8" width="13.44140625" customWidth="1"/>
    <col min="9" max="9" width="16.88671875" customWidth="1"/>
    <col min="10" max="10" width="19.77734375" bestFit="1" customWidth="1"/>
  </cols>
  <sheetData>
    <row r="1" spans="1:11" ht="22.2" x14ac:dyDescent="0.3">
      <c r="A1" s="461" t="s">
        <v>618</v>
      </c>
      <c r="B1" s="461"/>
      <c r="C1" s="461"/>
      <c r="D1" s="461"/>
      <c r="E1" s="461"/>
      <c r="F1" s="461"/>
      <c r="G1" s="461"/>
      <c r="H1" s="461"/>
      <c r="I1" s="461"/>
      <c r="J1" s="461"/>
      <c r="K1" s="143" t="s">
        <v>281</v>
      </c>
    </row>
    <row r="2" spans="1:11" ht="19.350000000000001" x14ac:dyDescent="0.3">
      <c r="A2" s="370" t="e">
        <f>"檢查基準日："&amp;TEXT(YEAR(#REF!)-1911,0)&amp;"/"&amp;TEXT(#REF!,"m/d")</f>
        <v>#REF!</v>
      </c>
      <c r="D2" s="370"/>
      <c r="E2" s="370"/>
      <c r="F2" s="370"/>
      <c r="G2" s="370"/>
      <c r="H2" s="370"/>
      <c r="I2" s="370"/>
      <c r="J2" s="370"/>
    </row>
    <row r="3" spans="1:11" ht="138.6" x14ac:dyDescent="0.3">
      <c r="A3" s="335" t="s">
        <v>188</v>
      </c>
      <c r="B3" s="335" t="s">
        <v>681</v>
      </c>
      <c r="C3" s="335" t="s">
        <v>954</v>
      </c>
      <c r="D3" s="335" t="s">
        <v>955</v>
      </c>
      <c r="E3" s="335" t="s">
        <v>599</v>
      </c>
      <c r="F3" s="335" t="s">
        <v>601</v>
      </c>
      <c r="G3" s="335" t="s">
        <v>600</v>
      </c>
      <c r="H3" s="335" t="s">
        <v>596</v>
      </c>
      <c r="I3" s="335" t="s">
        <v>597</v>
      </c>
      <c r="J3" s="336" t="s">
        <v>598</v>
      </c>
    </row>
    <row r="4" spans="1:11" ht="16.05" x14ac:dyDescent="0.3">
      <c r="A4" s="39"/>
      <c r="B4" s="39"/>
      <c r="C4" s="329"/>
      <c r="D4" s="330"/>
      <c r="E4" s="331"/>
      <c r="F4" s="331"/>
      <c r="G4" s="331"/>
      <c r="H4" s="331"/>
      <c r="I4" s="332"/>
      <c r="J4" s="333"/>
    </row>
    <row r="5" spans="1:11" ht="16.05" x14ac:dyDescent="0.3">
      <c r="A5" s="39"/>
      <c r="B5" s="39"/>
      <c r="C5" s="329"/>
      <c r="D5" s="334"/>
      <c r="E5" s="332"/>
      <c r="F5" s="332"/>
      <c r="G5" s="332"/>
      <c r="H5" s="332"/>
      <c r="I5" s="332"/>
      <c r="J5" s="333"/>
    </row>
    <row r="6" spans="1:11" ht="16.05" x14ac:dyDescent="0.3">
      <c r="A6" s="39"/>
      <c r="B6" s="39"/>
      <c r="C6" s="329"/>
      <c r="D6" s="334"/>
      <c r="E6" s="332"/>
      <c r="F6" s="332"/>
      <c r="G6" s="332"/>
      <c r="H6" s="332"/>
      <c r="I6" s="332"/>
      <c r="J6" s="333"/>
    </row>
    <row r="7" spans="1:11" ht="16.05" x14ac:dyDescent="0.3">
      <c r="A7" s="39"/>
      <c r="B7" s="39"/>
      <c r="C7" s="329"/>
      <c r="D7" s="334"/>
      <c r="E7" s="332"/>
      <c r="F7" s="332"/>
      <c r="G7" s="332"/>
      <c r="H7" s="332"/>
      <c r="I7" s="332"/>
      <c r="J7" s="333"/>
    </row>
    <row r="8" spans="1:11" ht="16.05" x14ac:dyDescent="0.3">
      <c r="A8" s="39"/>
      <c r="B8" s="39"/>
      <c r="C8" s="329"/>
      <c r="D8" s="334"/>
      <c r="E8" s="332"/>
      <c r="F8" s="332"/>
      <c r="G8" s="332"/>
      <c r="H8" s="332"/>
      <c r="I8" s="332"/>
      <c r="J8" s="333"/>
    </row>
    <row r="9" spans="1:11" ht="16.05" x14ac:dyDescent="0.3">
      <c r="A9" s="39"/>
      <c r="B9" s="39"/>
      <c r="C9" s="329"/>
      <c r="D9" s="332"/>
      <c r="E9" s="332"/>
      <c r="F9" s="332"/>
      <c r="G9" s="332"/>
      <c r="H9" s="332"/>
      <c r="I9" s="332"/>
      <c r="J9" s="333"/>
    </row>
    <row r="10" spans="1:11" x14ac:dyDescent="0.3">
      <c r="A10" s="39"/>
      <c r="B10" s="39"/>
      <c r="C10" s="329"/>
      <c r="D10" s="334"/>
      <c r="E10" s="332"/>
      <c r="F10" s="332"/>
      <c r="G10" s="332"/>
      <c r="H10" s="332"/>
      <c r="I10" s="332"/>
      <c r="J10" s="333"/>
    </row>
    <row r="11" spans="1:11" x14ac:dyDescent="0.3">
      <c r="A11" s="39"/>
      <c r="B11" s="39"/>
      <c r="C11" s="329"/>
      <c r="D11" s="334"/>
      <c r="E11" s="332"/>
      <c r="F11" s="332"/>
      <c r="G11" s="332"/>
      <c r="H11" s="332"/>
      <c r="I11" s="332"/>
      <c r="J11" s="333"/>
    </row>
    <row r="12" spans="1:11" x14ac:dyDescent="0.3">
      <c r="A12" s="39"/>
      <c r="B12" s="39"/>
      <c r="C12" s="329"/>
      <c r="D12" s="334"/>
      <c r="E12" s="332"/>
      <c r="F12" s="332"/>
      <c r="G12" s="332"/>
      <c r="H12" s="332"/>
      <c r="I12" s="332"/>
      <c r="J12" s="333"/>
    </row>
    <row r="13" spans="1:11" x14ac:dyDescent="0.3">
      <c r="A13" s="39"/>
      <c r="B13" s="39"/>
      <c r="C13" s="329"/>
      <c r="D13" s="334"/>
      <c r="E13" s="332"/>
      <c r="F13" s="332"/>
      <c r="G13" s="332"/>
      <c r="H13" s="332"/>
      <c r="I13" s="332"/>
      <c r="J13" s="333"/>
    </row>
    <row r="14" spans="1:11" x14ac:dyDescent="0.3">
      <c r="A14" s="39"/>
      <c r="B14" s="39"/>
      <c r="C14" s="329"/>
      <c r="D14" s="334"/>
      <c r="E14" s="332"/>
      <c r="F14" s="332"/>
      <c r="G14" s="332"/>
      <c r="H14" s="332"/>
      <c r="I14" s="332"/>
      <c r="J14" s="333"/>
    </row>
    <row r="16" spans="1:11" ht="19.8" x14ac:dyDescent="0.4">
      <c r="A16" s="390" t="s">
        <v>877</v>
      </c>
    </row>
  </sheetData>
  <mergeCells count="1">
    <mergeCell ref="A1:J1"/>
  </mergeCells>
  <phoneticPr fontId="2" type="noConversion"/>
  <hyperlinks>
    <hyperlink ref="K1" location="清單!A1" display="清單" xr:uid="{00000000-0004-0000-1B00-000000000000}"/>
  </hyperlinks>
  <pageMargins left="0.7" right="0.7" top="0.75" bottom="0.75" header="0.3" footer="0.3"/>
  <pageSetup paperSize="9" scale="7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R16"/>
  <sheetViews>
    <sheetView workbookViewId="0">
      <selection activeCell="M3" sqref="M3"/>
    </sheetView>
  </sheetViews>
  <sheetFormatPr defaultRowHeight="16.2" x14ac:dyDescent="0.3"/>
  <cols>
    <col min="1" max="1" width="6" bestFit="1" customWidth="1"/>
    <col min="2" max="2" width="9.77734375" customWidth="1"/>
    <col min="3" max="3" width="7.77734375" customWidth="1"/>
    <col min="4" max="4" width="5.44140625" customWidth="1"/>
    <col min="5" max="5" width="13" customWidth="1"/>
    <col min="6" max="6" width="9.44140625" customWidth="1"/>
    <col min="7" max="7" width="10.109375" customWidth="1"/>
    <col min="8" max="8" width="13.88671875" customWidth="1"/>
    <col min="9" max="9" width="16.5546875" customWidth="1"/>
    <col min="10" max="10" width="14.109375" customWidth="1"/>
    <col min="11" max="11" width="17.44140625" customWidth="1"/>
    <col min="12" max="12" width="15.5546875" customWidth="1"/>
    <col min="13" max="13" width="18.44140625" customWidth="1"/>
    <col min="14" max="14" width="21.5546875" customWidth="1"/>
    <col min="15" max="15" width="13.44140625" customWidth="1"/>
    <col min="16" max="16" width="36.88671875" customWidth="1"/>
    <col min="17" max="17" width="11.5546875" customWidth="1"/>
  </cols>
  <sheetData>
    <row r="1" spans="1:18" ht="22.2" x14ac:dyDescent="0.3">
      <c r="A1" s="461" t="s">
        <v>619</v>
      </c>
      <c r="B1" s="461"/>
      <c r="C1" s="461"/>
      <c r="D1" s="461"/>
      <c r="E1" s="461"/>
      <c r="F1" s="461"/>
      <c r="G1" s="461"/>
      <c r="H1" s="461"/>
      <c r="I1" s="461"/>
      <c r="J1" s="461"/>
      <c r="K1" s="461"/>
      <c r="L1" s="461"/>
      <c r="M1" s="461"/>
      <c r="N1" s="461"/>
      <c r="O1" s="461"/>
      <c r="P1" s="461"/>
      <c r="Q1" s="461"/>
      <c r="R1" s="143" t="s">
        <v>281</v>
      </c>
    </row>
    <row r="2" spans="1:18" ht="19.350000000000001" x14ac:dyDescent="0.3">
      <c r="A2" s="747" t="e">
        <f>"檢查基準日："&amp;TEXT(YEAR(#REF!)-1911,0)&amp;"/"&amp;TEXT(#REF!,"m/d")</f>
        <v>#REF!</v>
      </c>
      <c r="B2" s="747"/>
      <c r="C2" s="747"/>
      <c r="D2" s="747"/>
      <c r="E2" s="747"/>
      <c r="F2" s="747"/>
      <c r="G2" s="747"/>
      <c r="H2" s="747"/>
      <c r="I2" s="747"/>
      <c r="J2" s="747"/>
      <c r="K2" s="747"/>
      <c r="L2" s="747"/>
      <c r="M2" s="747"/>
      <c r="N2" s="747"/>
      <c r="O2" s="747"/>
      <c r="P2" s="747"/>
      <c r="Q2" s="747"/>
      <c r="R2" s="2"/>
    </row>
    <row r="3" spans="1:18" s="341" customFormat="1" ht="48.6" x14ac:dyDescent="0.3">
      <c r="A3" s="328" t="s">
        <v>602</v>
      </c>
      <c r="B3" s="340" t="s">
        <v>603</v>
      </c>
      <c r="C3" s="340" t="s">
        <v>604</v>
      </c>
      <c r="D3" s="328" t="s">
        <v>605</v>
      </c>
      <c r="E3" s="328" t="s">
        <v>606</v>
      </c>
      <c r="F3" s="328" t="s">
        <v>607</v>
      </c>
      <c r="G3" s="340" t="s">
        <v>608</v>
      </c>
      <c r="H3" s="328" t="s">
        <v>609</v>
      </c>
      <c r="I3" s="328" t="s">
        <v>610</v>
      </c>
      <c r="J3" s="328" t="s">
        <v>611</v>
      </c>
      <c r="K3" s="328" t="s">
        <v>612</v>
      </c>
      <c r="L3" s="328" t="s">
        <v>613</v>
      </c>
      <c r="M3" s="328" t="s">
        <v>614</v>
      </c>
      <c r="N3" s="328" t="s">
        <v>615</v>
      </c>
      <c r="O3" s="328" t="s">
        <v>597</v>
      </c>
      <c r="P3" s="328" t="s">
        <v>616</v>
      </c>
      <c r="Q3" s="328" t="s">
        <v>617</v>
      </c>
      <c r="R3" s="95"/>
    </row>
    <row r="4" spans="1:18" ht="16.05" x14ac:dyDescent="0.3">
      <c r="A4" s="337"/>
      <c r="B4" s="337"/>
      <c r="C4" s="324"/>
      <c r="D4" s="324"/>
      <c r="E4" s="324"/>
      <c r="F4" s="324"/>
      <c r="G4" s="324"/>
      <c r="H4" s="338"/>
      <c r="I4" s="324"/>
      <c r="J4" s="324"/>
      <c r="K4" s="324"/>
      <c r="L4" s="324"/>
      <c r="M4" s="323"/>
      <c r="N4" s="325"/>
      <c r="O4" s="325"/>
      <c r="P4" s="326"/>
      <c r="Q4" s="326"/>
    </row>
    <row r="5" spans="1:18" ht="16.05" x14ac:dyDescent="0.3">
      <c r="A5" s="337"/>
      <c r="B5" s="337"/>
      <c r="C5" s="325"/>
      <c r="D5" s="327"/>
      <c r="E5" s="327"/>
      <c r="F5" s="327"/>
      <c r="G5" s="327"/>
      <c r="H5" s="338"/>
      <c r="I5" s="327"/>
      <c r="J5" s="327"/>
      <c r="K5" s="327"/>
      <c r="L5" s="327"/>
      <c r="M5" s="323"/>
      <c r="N5" s="325"/>
      <c r="O5" s="325"/>
      <c r="P5" s="326"/>
      <c r="Q5" s="326"/>
    </row>
    <row r="6" spans="1:18" ht="16.05" x14ac:dyDescent="0.3">
      <c r="A6" s="337"/>
      <c r="B6" s="337"/>
      <c r="C6" s="325"/>
      <c r="D6" s="327"/>
      <c r="E6" s="327"/>
      <c r="F6" s="327"/>
      <c r="G6" s="327"/>
      <c r="H6" s="338"/>
      <c r="I6" s="327"/>
      <c r="J6" s="327"/>
      <c r="K6" s="327"/>
      <c r="L6" s="327"/>
      <c r="M6" s="323"/>
      <c r="N6" s="325"/>
      <c r="O6" s="325"/>
      <c r="P6" s="339"/>
      <c r="Q6" s="326"/>
    </row>
    <row r="7" spans="1:18" ht="16.05" x14ac:dyDescent="0.3">
      <c r="A7" s="337"/>
      <c r="B7" s="337"/>
      <c r="C7" s="325"/>
      <c r="D7" s="327"/>
      <c r="E7" s="327"/>
      <c r="F7" s="327"/>
      <c r="G7" s="327"/>
      <c r="H7" s="338"/>
      <c r="I7" s="327"/>
      <c r="J7" s="327"/>
      <c r="K7" s="327"/>
      <c r="L7" s="327"/>
      <c r="M7" s="323"/>
      <c r="N7" s="325"/>
      <c r="O7" s="325"/>
      <c r="P7" s="339"/>
      <c r="Q7" s="326"/>
    </row>
    <row r="8" spans="1:18" ht="16.05" x14ac:dyDescent="0.3">
      <c r="A8" s="337"/>
      <c r="B8" s="337"/>
      <c r="C8" s="325"/>
      <c r="D8" s="327"/>
      <c r="E8" s="327"/>
      <c r="F8" s="327"/>
      <c r="G8" s="327"/>
      <c r="H8" s="338"/>
      <c r="I8" s="327"/>
      <c r="J8" s="327"/>
      <c r="K8" s="327"/>
      <c r="L8" s="327"/>
      <c r="M8" s="323"/>
      <c r="N8" s="325"/>
      <c r="O8" s="325"/>
      <c r="P8" s="325"/>
      <c r="Q8" s="326"/>
    </row>
    <row r="9" spans="1:18" ht="16.05" x14ac:dyDescent="0.3">
      <c r="A9" s="337"/>
      <c r="B9" s="337"/>
      <c r="C9" s="325"/>
      <c r="D9" s="325"/>
      <c r="E9" s="325"/>
      <c r="F9" s="325"/>
      <c r="G9" s="325"/>
      <c r="H9" s="338"/>
      <c r="I9" s="325"/>
      <c r="J9" s="325"/>
      <c r="K9" s="325"/>
      <c r="L9" s="325"/>
      <c r="M9" s="323"/>
      <c r="N9" s="325"/>
      <c r="O9" s="325"/>
      <c r="P9" s="325"/>
      <c r="Q9" s="326"/>
    </row>
    <row r="10" spans="1:18" ht="16.05" x14ac:dyDescent="0.3">
      <c r="A10" s="337"/>
      <c r="B10" s="337"/>
      <c r="C10" s="325"/>
      <c r="D10" s="327"/>
      <c r="E10" s="327"/>
      <c r="F10" s="327"/>
      <c r="G10" s="327"/>
      <c r="H10" s="338"/>
      <c r="I10" s="327"/>
      <c r="J10" s="327"/>
      <c r="K10" s="327"/>
      <c r="L10" s="327"/>
      <c r="M10" s="323"/>
      <c r="N10" s="325"/>
      <c r="O10" s="325"/>
      <c r="P10" s="325"/>
      <c r="Q10" s="326"/>
    </row>
    <row r="11" spans="1:18" ht="16.05" x14ac:dyDescent="0.3">
      <c r="A11" s="337"/>
      <c r="B11" s="337"/>
      <c r="C11" s="325"/>
      <c r="D11" s="327"/>
      <c r="E11" s="327"/>
      <c r="F11" s="327"/>
      <c r="G11" s="327"/>
      <c r="H11" s="338"/>
      <c r="I11" s="327"/>
      <c r="J11" s="327"/>
      <c r="K11" s="327"/>
      <c r="L11" s="327"/>
      <c r="M11" s="323"/>
      <c r="N11" s="325"/>
      <c r="O11" s="325"/>
      <c r="P11" s="339"/>
      <c r="Q11" s="326"/>
    </row>
    <row r="12" spans="1:18" ht="16.05" x14ac:dyDescent="0.3">
      <c r="A12" s="337"/>
      <c r="B12" s="337"/>
      <c r="C12" s="325"/>
      <c r="D12" s="327"/>
      <c r="E12" s="327"/>
      <c r="F12" s="327"/>
      <c r="G12" s="327"/>
      <c r="H12" s="338"/>
      <c r="I12" s="327"/>
      <c r="J12" s="327"/>
      <c r="K12" s="327"/>
      <c r="L12" s="327"/>
      <c r="M12" s="323"/>
      <c r="N12" s="325"/>
      <c r="O12" s="325"/>
      <c r="P12" s="339"/>
      <c r="Q12" s="326"/>
    </row>
    <row r="13" spans="1:18" ht="16.05" x14ac:dyDescent="0.3">
      <c r="A13" s="337"/>
      <c r="B13" s="337"/>
      <c r="C13" s="325"/>
      <c r="D13" s="327"/>
      <c r="E13" s="327"/>
      <c r="F13" s="327"/>
      <c r="G13" s="327"/>
      <c r="H13" s="338"/>
      <c r="I13" s="327"/>
      <c r="J13" s="327"/>
      <c r="K13" s="327"/>
      <c r="L13" s="327"/>
      <c r="M13" s="323"/>
      <c r="N13" s="325"/>
      <c r="O13" s="325"/>
      <c r="P13" s="339"/>
      <c r="Q13" s="326"/>
    </row>
    <row r="14" spans="1:18" ht="16.05" x14ac:dyDescent="0.3">
      <c r="A14" s="337"/>
      <c r="B14" s="337"/>
      <c r="C14" s="325"/>
      <c r="D14" s="327"/>
      <c r="E14" s="327"/>
      <c r="F14" s="327"/>
      <c r="G14" s="327"/>
      <c r="H14" s="94"/>
      <c r="I14" s="327"/>
      <c r="J14" s="327"/>
      <c r="K14" s="327"/>
      <c r="L14" s="327"/>
      <c r="M14" s="323"/>
      <c r="N14" s="325"/>
      <c r="O14" s="325"/>
      <c r="P14" s="326"/>
      <c r="Q14" s="326"/>
    </row>
    <row r="16" spans="1:18" ht="19.8" x14ac:dyDescent="0.4">
      <c r="A16" s="202" t="s">
        <v>878</v>
      </c>
    </row>
  </sheetData>
  <mergeCells count="2">
    <mergeCell ref="A1:Q1"/>
    <mergeCell ref="A2:Q2"/>
  </mergeCells>
  <phoneticPr fontId="2" type="noConversion"/>
  <hyperlinks>
    <hyperlink ref="R1" location="清單!A1" display="清單" xr:uid="{00000000-0004-0000-1C00-000000000000}"/>
  </hyperlinks>
  <pageMargins left="0.7" right="0.7" top="0.75" bottom="0.75" header="0.3" footer="0.3"/>
  <pageSetup paperSize="9" scale="5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V15"/>
  <sheetViews>
    <sheetView workbookViewId="0">
      <selection sqref="A1:E1"/>
    </sheetView>
  </sheetViews>
  <sheetFormatPr defaultColWidth="9" defaultRowHeight="16.2" x14ac:dyDescent="0.3"/>
  <cols>
    <col min="1" max="1" width="12.109375" style="84" customWidth="1"/>
    <col min="2" max="2" width="8.21875" style="84" bestFit="1" customWidth="1"/>
    <col min="3" max="3" width="10.44140625" style="84" bestFit="1" customWidth="1"/>
    <col min="4" max="4" width="11.5546875" style="84" bestFit="1" customWidth="1"/>
    <col min="5" max="5" width="9.44140625" style="84" bestFit="1" customWidth="1"/>
    <col min="6" max="7" width="12.88671875" style="61" bestFit="1" customWidth="1"/>
    <col min="8" max="8" width="10.44140625" style="61" bestFit="1" customWidth="1"/>
    <col min="9" max="9" width="12.88671875" style="61" bestFit="1" customWidth="1"/>
    <col min="10" max="10" width="10.44140625" style="61" bestFit="1" customWidth="1"/>
    <col min="11" max="11" width="12.88671875" style="61" bestFit="1" customWidth="1"/>
    <col min="12" max="12" width="10.44140625" style="61" bestFit="1" customWidth="1"/>
    <col min="13" max="13" width="12.88671875" style="61" bestFit="1" customWidth="1"/>
    <col min="14" max="14" width="9.44140625" style="61" bestFit="1" customWidth="1"/>
    <col min="15" max="15" width="15.44140625" style="61" bestFit="1" customWidth="1"/>
    <col min="16" max="16" width="14.109375" style="61" bestFit="1" customWidth="1"/>
    <col min="17" max="17" width="15.44140625" style="61" bestFit="1" customWidth="1"/>
    <col min="18" max="19" width="10.44140625" style="61" bestFit="1" customWidth="1"/>
    <col min="20" max="20" width="15.44140625" style="61" bestFit="1" customWidth="1"/>
    <col min="21" max="21" width="8.21875" style="61" bestFit="1" customWidth="1"/>
    <col min="22" max="22" width="7.21875" style="61" customWidth="1"/>
    <col min="23" max="31" width="6" style="61" customWidth="1"/>
    <col min="32" max="256" width="9" style="61"/>
    <col min="257" max="277" width="15.5546875" style="61" customWidth="1"/>
    <col min="278" max="278" width="7.21875" style="61" customWidth="1"/>
    <col min="279" max="287" width="6" style="61" customWidth="1"/>
    <col min="288" max="512" width="9" style="61"/>
    <col min="513" max="533" width="15.5546875" style="61" customWidth="1"/>
    <col min="534" max="534" width="7.21875" style="61" customWidth="1"/>
    <col min="535" max="543" width="6" style="61" customWidth="1"/>
    <col min="544" max="768" width="9" style="61"/>
    <col min="769" max="789" width="15.5546875" style="61" customWidth="1"/>
    <col min="790" max="790" width="7.21875" style="61" customWidth="1"/>
    <col min="791" max="799" width="6" style="61" customWidth="1"/>
    <col min="800" max="1024" width="9" style="61"/>
    <col min="1025" max="1045" width="15.5546875" style="61" customWidth="1"/>
    <col min="1046" max="1046" width="7.21875" style="61" customWidth="1"/>
    <col min="1047" max="1055" width="6" style="61" customWidth="1"/>
    <col min="1056" max="1280" width="9" style="61"/>
    <col min="1281" max="1301" width="15.5546875" style="61" customWidth="1"/>
    <col min="1302" max="1302" width="7.21875" style="61" customWidth="1"/>
    <col min="1303" max="1311" width="6" style="61" customWidth="1"/>
    <col min="1312" max="1536" width="9" style="61"/>
    <col min="1537" max="1557" width="15.5546875" style="61" customWidth="1"/>
    <col min="1558" max="1558" width="7.21875" style="61" customWidth="1"/>
    <col min="1559" max="1567" width="6" style="61" customWidth="1"/>
    <col min="1568" max="1792" width="9" style="61"/>
    <col min="1793" max="1813" width="15.5546875" style="61" customWidth="1"/>
    <col min="1814" max="1814" width="7.21875" style="61" customWidth="1"/>
    <col min="1815" max="1823" width="6" style="61" customWidth="1"/>
    <col min="1824" max="2048" width="9" style="61"/>
    <col min="2049" max="2069" width="15.5546875" style="61" customWidth="1"/>
    <col min="2070" max="2070" width="7.21875" style="61" customWidth="1"/>
    <col min="2071" max="2079" width="6" style="61" customWidth="1"/>
    <col min="2080" max="2304" width="9" style="61"/>
    <col min="2305" max="2325" width="15.5546875" style="61" customWidth="1"/>
    <col min="2326" max="2326" width="7.21875" style="61" customWidth="1"/>
    <col min="2327" max="2335" width="6" style="61" customWidth="1"/>
    <col min="2336" max="2560" width="9" style="61"/>
    <col min="2561" max="2581" width="15.5546875" style="61" customWidth="1"/>
    <col min="2582" max="2582" width="7.21875" style="61" customWidth="1"/>
    <col min="2583" max="2591" width="6" style="61" customWidth="1"/>
    <col min="2592" max="2816" width="9" style="61"/>
    <col min="2817" max="2837" width="15.5546875" style="61" customWidth="1"/>
    <col min="2838" max="2838" width="7.21875" style="61" customWidth="1"/>
    <col min="2839" max="2847" width="6" style="61" customWidth="1"/>
    <col min="2848" max="3072" width="9" style="61"/>
    <col min="3073" max="3093" width="15.5546875" style="61" customWidth="1"/>
    <col min="3094" max="3094" width="7.21875" style="61" customWidth="1"/>
    <col min="3095" max="3103" width="6" style="61" customWidth="1"/>
    <col min="3104" max="3328" width="9" style="61"/>
    <col min="3329" max="3349" width="15.5546875" style="61" customWidth="1"/>
    <col min="3350" max="3350" width="7.21875" style="61" customWidth="1"/>
    <col min="3351" max="3359" width="6" style="61" customWidth="1"/>
    <col min="3360" max="3584" width="9" style="61"/>
    <col min="3585" max="3605" width="15.5546875" style="61" customWidth="1"/>
    <col min="3606" max="3606" width="7.21875" style="61" customWidth="1"/>
    <col min="3607" max="3615" width="6" style="61" customWidth="1"/>
    <col min="3616" max="3840" width="9" style="61"/>
    <col min="3841" max="3861" width="15.5546875" style="61" customWidth="1"/>
    <col min="3862" max="3862" width="7.21875" style="61" customWidth="1"/>
    <col min="3863" max="3871" width="6" style="61" customWidth="1"/>
    <col min="3872" max="4096" width="9" style="61"/>
    <col min="4097" max="4117" width="15.5546875" style="61" customWidth="1"/>
    <col min="4118" max="4118" width="7.21875" style="61" customWidth="1"/>
    <col min="4119" max="4127" width="6" style="61" customWidth="1"/>
    <col min="4128" max="4352" width="9" style="61"/>
    <col min="4353" max="4373" width="15.5546875" style="61" customWidth="1"/>
    <col min="4374" max="4374" width="7.21875" style="61" customWidth="1"/>
    <col min="4375" max="4383" width="6" style="61" customWidth="1"/>
    <col min="4384" max="4608" width="9" style="61"/>
    <col min="4609" max="4629" width="15.5546875" style="61" customWidth="1"/>
    <col min="4630" max="4630" width="7.21875" style="61" customWidth="1"/>
    <col min="4631" max="4639" width="6" style="61" customWidth="1"/>
    <col min="4640" max="4864" width="9" style="61"/>
    <col min="4865" max="4885" width="15.5546875" style="61" customWidth="1"/>
    <col min="4886" max="4886" width="7.21875" style="61" customWidth="1"/>
    <col min="4887" max="4895" width="6" style="61" customWidth="1"/>
    <col min="4896" max="5120" width="9" style="61"/>
    <col min="5121" max="5141" width="15.5546875" style="61" customWidth="1"/>
    <col min="5142" max="5142" width="7.21875" style="61" customWidth="1"/>
    <col min="5143" max="5151" width="6" style="61" customWidth="1"/>
    <col min="5152" max="5376" width="9" style="61"/>
    <col min="5377" max="5397" width="15.5546875" style="61" customWidth="1"/>
    <col min="5398" max="5398" width="7.21875" style="61" customWidth="1"/>
    <col min="5399" max="5407" width="6" style="61" customWidth="1"/>
    <col min="5408" max="5632" width="9" style="61"/>
    <col min="5633" max="5653" width="15.5546875" style="61" customWidth="1"/>
    <col min="5654" max="5654" width="7.21875" style="61" customWidth="1"/>
    <col min="5655" max="5663" width="6" style="61" customWidth="1"/>
    <col min="5664" max="5888" width="9" style="61"/>
    <col min="5889" max="5909" width="15.5546875" style="61" customWidth="1"/>
    <col min="5910" max="5910" width="7.21875" style="61" customWidth="1"/>
    <col min="5911" max="5919" width="6" style="61" customWidth="1"/>
    <col min="5920" max="6144" width="9" style="61"/>
    <col min="6145" max="6165" width="15.5546875" style="61" customWidth="1"/>
    <col min="6166" max="6166" width="7.21875" style="61" customWidth="1"/>
    <col min="6167" max="6175" width="6" style="61" customWidth="1"/>
    <col min="6176" max="6400" width="9" style="61"/>
    <col min="6401" max="6421" width="15.5546875" style="61" customWidth="1"/>
    <col min="6422" max="6422" width="7.21875" style="61" customWidth="1"/>
    <col min="6423" max="6431" width="6" style="61" customWidth="1"/>
    <col min="6432" max="6656" width="9" style="61"/>
    <col min="6657" max="6677" width="15.5546875" style="61" customWidth="1"/>
    <col min="6678" max="6678" width="7.21875" style="61" customWidth="1"/>
    <col min="6679" max="6687" width="6" style="61" customWidth="1"/>
    <col min="6688" max="6912" width="9" style="61"/>
    <col min="6913" max="6933" width="15.5546875" style="61" customWidth="1"/>
    <col min="6934" max="6934" width="7.21875" style="61" customWidth="1"/>
    <col min="6935" max="6943" width="6" style="61" customWidth="1"/>
    <col min="6944" max="7168" width="9" style="61"/>
    <col min="7169" max="7189" width="15.5546875" style="61" customWidth="1"/>
    <col min="7190" max="7190" width="7.21875" style="61" customWidth="1"/>
    <col min="7191" max="7199" width="6" style="61" customWidth="1"/>
    <col min="7200" max="7424" width="9" style="61"/>
    <col min="7425" max="7445" width="15.5546875" style="61" customWidth="1"/>
    <col min="7446" max="7446" width="7.21875" style="61" customWidth="1"/>
    <col min="7447" max="7455" width="6" style="61" customWidth="1"/>
    <col min="7456" max="7680" width="9" style="61"/>
    <col min="7681" max="7701" width="15.5546875" style="61" customWidth="1"/>
    <col min="7702" max="7702" width="7.21875" style="61" customWidth="1"/>
    <col min="7703" max="7711" width="6" style="61" customWidth="1"/>
    <col min="7712" max="7936" width="9" style="61"/>
    <col min="7937" max="7957" width="15.5546875" style="61" customWidth="1"/>
    <col min="7958" max="7958" width="7.21875" style="61" customWidth="1"/>
    <col min="7959" max="7967" width="6" style="61" customWidth="1"/>
    <col min="7968" max="8192" width="9" style="61"/>
    <col min="8193" max="8213" width="15.5546875" style="61" customWidth="1"/>
    <col min="8214" max="8214" width="7.21875" style="61" customWidth="1"/>
    <col min="8215" max="8223" width="6" style="61" customWidth="1"/>
    <col min="8224" max="8448" width="9" style="61"/>
    <col min="8449" max="8469" width="15.5546875" style="61" customWidth="1"/>
    <col min="8470" max="8470" width="7.21875" style="61" customWidth="1"/>
    <col min="8471" max="8479" width="6" style="61" customWidth="1"/>
    <col min="8480" max="8704" width="9" style="61"/>
    <col min="8705" max="8725" width="15.5546875" style="61" customWidth="1"/>
    <col min="8726" max="8726" width="7.21875" style="61" customWidth="1"/>
    <col min="8727" max="8735" width="6" style="61" customWidth="1"/>
    <col min="8736" max="8960" width="9" style="61"/>
    <col min="8961" max="8981" width="15.5546875" style="61" customWidth="1"/>
    <col min="8982" max="8982" width="7.21875" style="61" customWidth="1"/>
    <col min="8983" max="8991" width="6" style="61" customWidth="1"/>
    <col min="8992" max="9216" width="9" style="61"/>
    <col min="9217" max="9237" width="15.5546875" style="61" customWidth="1"/>
    <col min="9238" max="9238" width="7.21875" style="61" customWidth="1"/>
    <col min="9239" max="9247" width="6" style="61" customWidth="1"/>
    <col min="9248" max="9472" width="9" style="61"/>
    <col min="9473" max="9493" width="15.5546875" style="61" customWidth="1"/>
    <col min="9494" max="9494" width="7.21875" style="61" customWidth="1"/>
    <col min="9495" max="9503" width="6" style="61" customWidth="1"/>
    <col min="9504" max="9728" width="9" style="61"/>
    <col min="9729" max="9749" width="15.5546875" style="61" customWidth="1"/>
    <col min="9750" max="9750" width="7.21875" style="61" customWidth="1"/>
    <col min="9751" max="9759" width="6" style="61" customWidth="1"/>
    <col min="9760" max="9984" width="9" style="61"/>
    <col min="9985" max="10005" width="15.5546875" style="61" customWidth="1"/>
    <col min="10006" max="10006" width="7.21875" style="61" customWidth="1"/>
    <col min="10007" max="10015" width="6" style="61" customWidth="1"/>
    <col min="10016" max="10240" width="9" style="61"/>
    <col min="10241" max="10261" width="15.5546875" style="61" customWidth="1"/>
    <col min="10262" max="10262" width="7.21875" style="61" customWidth="1"/>
    <col min="10263" max="10271" width="6" style="61" customWidth="1"/>
    <col min="10272" max="10496" width="9" style="61"/>
    <col min="10497" max="10517" width="15.5546875" style="61" customWidth="1"/>
    <col min="10518" max="10518" width="7.21875" style="61" customWidth="1"/>
    <col min="10519" max="10527" width="6" style="61" customWidth="1"/>
    <col min="10528" max="10752" width="9" style="61"/>
    <col min="10753" max="10773" width="15.5546875" style="61" customWidth="1"/>
    <col min="10774" max="10774" width="7.21875" style="61" customWidth="1"/>
    <col min="10775" max="10783" width="6" style="61" customWidth="1"/>
    <col min="10784" max="11008" width="9" style="61"/>
    <col min="11009" max="11029" width="15.5546875" style="61" customWidth="1"/>
    <col min="11030" max="11030" width="7.21875" style="61" customWidth="1"/>
    <col min="11031" max="11039" width="6" style="61" customWidth="1"/>
    <col min="11040" max="11264" width="9" style="61"/>
    <col min="11265" max="11285" width="15.5546875" style="61" customWidth="1"/>
    <col min="11286" max="11286" width="7.21875" style="61" customWidth="1"/>
    <col min="11287" max="11295" width="6" style="61" customWidth="1"/>
    <col min="11296" max="11520" width="9" style="61"/>
    <col min="11521" max="11541" width="15.5546875" style="61" customWidth="1"/>
    <col min="11542" max="11542" width="7.21875" style="61" customWidth="1"/>
    <col min="11543" max="11551" width="6" style="61" customWidth="1"/>
    <col min="11552" max="11776" width="9" style="61"/>
    <col min="11777" max="11797" width="15.5546875" style="61" customWidth="1"/>
    <col min="11798" max="11798" width="7.21875" style="61" customWidth="1"/>
    <col min="11799" max="11807" width="6" style="61" customWidth="1"/>
    <col min="11808" max="12032" width="9" style="61"/>
    <col min="12033" max="12053" width="15.5546875" style="61" customWidth="1"/>
    <col min="12054" max="12054" width="7.21875" style="61" customWidth="1"/>
    <col min="12055" max="12063" width="6" style="61" customWidth="1"/>
    <col min="12064" max="12288" width="9" style="61"/>
    <col min="12289" max="12309" width="15.5546875" style="61" customWidth="1"/>
    <col min="12310" max="12310" width="7.21875" style="61" customWidth="1"/>
    <col min="12311" max="12319" width="6" style="61" customWidth="1"/>
    <col min="12320" max="12544" width="9" style="61"/>
    <col min="12545" max="12565" width="15.5546875" style="61" customWidth="1"/>
    <col min="12566" max="12566" width="7.21875" style="61" customWidth="1"/>
    <col min="12567" max="12575" width="6" style="61" customWidth="1"/>
    <col min="12576" max="12800" width="9" style="61"/>
    <col min="12801" max="12821" width="15.5546875" style="61" customWidth="1"/>
    <col min="12822" max="12822" width="7.21875" style="61" customWidth="1"/>
    <col min="12823" max="12831" width="6" style="61" customWidth="1"/>
    <col min="12832" max="13056" width="9" style="61"/>
    <col min="13057" max="13077" width="15.5546875" style="61" customWidth="1"/>
    <col min="13078" max="13078" width="7.21875" style="61" customWidth="1"/>
    <col min="13079" max="13087" width="6" style="61" customWidth="1"/>
    <col min="13088" max="13312" width="9" style="61"/>
    <col min="13313" max="13333" width="15.5546875" style="61" customWidth="1"/>
    <col min="13334" max="13334" width="7.21875" style="61" customWidth="1"/>
    <col min="13335" max="13343" width="6" style="61" customWidth="1"/>
    <col min="13344" max="13568" width="9" style="61"/>
    <col min="13569" max="13589" width="15.5546875" style="61" customWidth="1"/>
    <col min="13590" max="13590" width="7.21875" style="61" customWidth="1"/>
    <col min="13591" max="13599" width="6" style="61" customWidth="1"/>
    <col min="13600" max="13824" width="9" style="61"/>
    <col min="13825" max="13845" width="15.5546875" style="61" customWidth="1"/>
    <col min="13846" max="13846" width="7.21875" style="61" customWidth="1"/>
    <col min="13847" max="13855" width="6" style="61" customWidth="1"/>
    <col min="13856" max="14080" width="9" style="61"/>
    <col min="14081" max="14101" width="15.5546875" style="61" customWidth="1"/>
    <col min="14102" max="14102" width="7.21875" style="61" customWidth="1"/>
    <col min="14103" max="14111" width="6" style="61" customWidth="1"/>
    <col min="14112" max="14336" width="9" style="61"/>
    <col min="14337" max="14357" width="15.5546875" style="61" customWidth="1"/>
    <col min="14358" max="14358" width="7.21875" style="61" customWidth="1"/>
    <col min="14359" max="14367" width="6" style="61" customWidth="1"/>
    <col min="14368" max="14592" width="9" style="61"/>
    <col min="14593" max="14613" width="15.5546875" style="61" customWidth="1"/>
    <col min="14614" max="14614" width="7.21875" style="61" customWidth="1"/>
    <col min="14615" max="14623" width="6" style="61" customWidth="1"/>
    <col min="14624" max="14848" width="9" style="61"/>
    <col min="14849" max="14869" width="15.5546875" style="61" customWidth="1"/>
    <col min="14870" max="14870" width="7.21875" style="61" customWidth="1"/>
    <col min="14871" max="14879" width="6" style="61" customWidth="1"/>
    <col min="14880" max="15104" width="9" style="61"/>
    <col min="15105" max="15125" width="15.5546875" style="61" customWidth="1"/>
    <col min="15126" max="15126" width="7.21875" style="61" customWidth="1"/>
    <col min="15127" max="15135" width="6" style="61" customWidth="1"/>
    <col min="15136" max="15360" width="9" style="61"/>
    <col min="15361" max="15381" width="15.5546875" style="61" customWidth="1"/>
    <col min="15382" max="15382" width="7.21875" style="61" customWidth="1"/>
    <col min="15383" max="15391" width="6" style="61" customWidth="1"/>
    <col min="15392" max="15616" width="9" style="61"/>
    <col min="15617" max="15637" width="15.5546875" style="61" customWidth="1"/>
    <col min="15638" max="15638" width="7.21875" style="61" customWidth="1"/>
    <col min="15639" max="15647" width="6" style="61" customWidth="1"/>
    <col min="15648" max="15872" width="9" style="61"/>
    <col min="15873" max="15893" width="15.5546875" style="61" customWidth="1"/>
    <col min="15894" max="15894" width="7.21875" style="61" customWidth="1"/>
    <col min="15895" max="15903" width="6" style="61" customWidth="1"/>
    <col min="15904" max="16128" width="9" style="61"/>
    <col min="16129" max="16149" width="15.5546875" style="61" customWidth="1"/>
    <col min="16150" max="16150" width="7.21875" style="61" customWidth="1"/>
    <col min="16151" max="16159" width="6" style="61" customWidth="1"/>
    <col min="16160" max="16384" width="9" style="61"/>
  </cols>
  <sheetData>
    <row r="1" spans="1:22" ht="22.2" x14ac:dyDescent="0.3">
      <c r="A1" s="752" t="s">
        <v>205</v>
      </c>
      <c r="B1" s="752"/>
      <c r="C1" s="752"/>
      <c r="D1" s="752"/>
      <c r="E1" s="752"/>
      <c r="F1" s="171" t="s">
        <v>640</v>
      </c>
    </row>
    <row r="2" spans="1:22" ht="22.8" thickBot="1" x14ac:dyDescent="0.35">
      <c r="A2" s="185" t="e">
        <f>"檢查基準日："&amp;TEXT(YEAR(#REF!)-1911,0)&amp;"/"&amp;TEXT(#REF!,"m/d")</f>
        <v>#REF!</v>
      </c>
      <c r="B2" s="172"/>
      <c r="C2" s="172"/>
      <c r="D2" s="172"/>
      <c r="E2" s="172"/>
      <c r="F2" s="171"/>
    </row>
    <row r="3" spans="1:22" ht="16.8" thickBot="1" x14ac:dyDescent="0.35">
      <c r="A3" s="748" t="s">
        <v>142</v>
      </c>
      <c r="B3" s="749"/>
      <c r="C3" s="749"/>
      <c r="D3" s="749"/>
      <c r="E3" s="749"/>
      <c r="F3" s="750" t="s">
        <v>143</v>
      </c>
      <c r="G3" s="750"/>
      <c r="H3" s="750"/>
      <c r="I3" s="750"/>
      <c r="J3" s="750"/>
      <c r="K3" s="750"/>
      <c r="L3" s="750" t="s">
        <v>144</v>
      </c>
      <c r="M3" s="750"/>
      <c r="N3" s="750"/>
      <c r="O3" s="750"/>
      <c r="P3" s="750"/>
      <c r="Q3" s="750"/>
      <c r="R3" s="750"/>
      <c r="S3" s="750" t="s">
        <v>145</v>
      </c>
      <c r="T3" s="750"/>
      <c r="U3" s="751"/>
    </row>
    <row r="4" spans="1:22" ht="97.8" customHeight="1" thickTop="1" x14ac:dyDescent="0.3">
      <c r="A4" s="173" t="s">
        <v>146</v>
      </c>
      <c r="B4" s="62" t="s">
        <v>147</v>
      </c>
      <c r="C4" s="62" t="s">
        <v>148</v>
      </c>
      <c r="D4" s="63" t="s">
        <v>149</v>
      </c>
      <c r="E4" s="64" t="s">
        <v>150</v>
      </c>
      <c r="F4" s="65" t="s">
        <v>151</v>
      </c>
      <c r="G4" s="63" t="s">
        <v>152</v>
      </c>
      <c r="H4" s="62" t="s">
        <v>153</v>
      </c>
      <c r="I4" s="62" t="e">
        <f>YEAR(#REF!)-1912&amp;"及"&amp;YEAR(#REF!)-1913&amp;"年度同地演練日期/演練計畫核定主管"</f>
        <v>#REF!</v>
      </c>
      <c r="J4" s="62" t="e">
        <f>"簡述"&amp;YEAR(#REF!)-1912&amp;"及"&amp;YEAR(#REF!)-1913&amp;"年度同地演練項目或內容"</f>
        <v>#REF!</v>
      </c>
      <c r="K4" s="64" t="e">
        <f>YEAR(#REF!)-1912&amp;"及"&amp;YEAR(#REF!)-1913&amp;"年度同地演練切換成功時間/演練報告核定主管"</f>
        <v>#REF!</v>
      </c>
      <c r="L4" s="66" t="s">
        <v>154</v>
      </c>
      <c r="M4" s="63" t="s">
        <v>155</v>
      </c>
      <c r="N4" s="62" t="s">
        <v>156</v>
      </c>
      <c r="O4" s="62" t="e">
        <f>YEAR(#REF!)-1912&amp;"及"&amp;YEAR(#REF!)-1913&amp;"年度異地演練日期/演練計畫核定主管"</f>
        <v>#REF!</v>
      </c>
      <c r="P4" s="62" t="e">
        <f>"簡述"&amp;YEAR(#REF!)-1912&amp;"及"&amp;YEAR(#REF!)-1913&amp;"年度異地演練項目或內容"</f>
        <v>#REF!</v>
      </c>
      <c r="Q4" s="64" t="e">
        <f>YEAR(#REF!)-1912&amp;"及"&amp;YEAR(#REF!)-1913&amp;"年度異地演練切換成功時間/演練報告核定主管"</f>
        <v>#REF!</v>
      </c>
      <c r="R4" s="62" t="e">
        <f>YEAR(#REF!)-1912&amp;"及"&amp;YEAR(#REF!)-1913&amp;"年度異地演練參與單位"</f>
        <v>#REF!</v>
      </c>
      <c r="S4" s="67" t="s">
        <v>157</v>
      </c>
      <c r="T4" s="68" t="s">
        <v>158</v>
      </c>
      <c r="U4" s="174" t="s">
        <v>159</v>
      </c>
      <c r="V4" s="69"/>
    </row>
    <row r="5" spans="1:22" s="79" customFormat="1" ht="16.05" x14ac:dyDescent="0.3">
      <c r="A5" s="175"/>
      <c r="B5" s="71"/>
      <c r="C5" s="71"/>
      <c r="D5" s="72"/>
      <c r="E5" s="73"/>
      <c r="F5" s="74"/>
      <c r="G5" s="71"/>
      <c r="H5" s="71"/>
      <c r="I5" s="71"/>
      <c r="J5" s="71"/>
      <c r="K5" s="73"/>
      <c r="L5" s="75"/>
      <c r="M5" s="71"/>
      <c r="N5" s="71"/>
      <c r="O5" s="71"/>
      <c r="P5" s="71"/>
      <c r="Q5" s="71"/>
      <c r="R5" s="71"/>
      <c r="S5" s="70"/>
      <c r="T5" s="76"/>
      <c r="U5" s="176"/>
      <c r="V5" s="78"/>
    </row>
    <row r="6" spans="1:22" s="79" customFormat="1" ht="16.05" x14ac:dyDescent="0.3">
      <c r="A6" s="175"/>
      <c r="B6" s="71"/>
      <c r="C6" s="71"/>
      <c r="D6" s="72"/>
      <c r="E6" s="73"/>
      <c r="F6" s="74"/>
      <c r="G6" s="71"/>
      <c r="H6" s="71"/>
      <c r="I6" s="71"/>
      <c r="J6" s="71"/>
      <c r="K6" s="73"/>
      <c r="L6" s="75"/>
      <c r="M6" s="71"/>
      <c r="N6" s="71"/>
      <c r="O6" s="71"/>
      <c r="P6" s="71"/>
      <c r="Q6" s="71"/>
      <c r="R6" s="71"/>
      <c r="S6" s="70"/>
      <c r="T6" s="76"/>
      <c r="U6" s="176"/>
      <c r="V6" s="78"/>
    </row>
    <row r="7" spans="1:22" s="79" customFormat="1" ht="16.05" x14ac:dyDescent="0.3">
      <c r="A7" s="175"/>
      <c r="B7" s="71"/>
      <c r="C7" s="71"/>
      <c r="D7" s="72"/>
      <c r="E7" s="73"/>
      <c r="F7" s="74"/>
      <c r="G7" s="71"/>
      <c r="H7" s="71"/>
      <c r="I7" s="71"/>
      <c r="J7" s="71"/>
      <c r="K7" s="73"/>
      <c r="L7" s="75"/>
      <c r="M7" s="71"/>
      <c r="N7" s="71"/>
      <c r="O7" s="71"/>
      <c r="P7" s="71"/>
      <c r="Q7" s="71"/>
      <c r="R7" s="71"/>
      <c r="S7" s="70"/>
      <c r="T7" s="76"/>
      <c r="U7" s="176"/>
      <c r="V7" s="78"/>
    </row>
    <row r="8" spans="1:22" s="79" customFormat="1" ht="16.05" x14ac:dyDescent="0.3">
      <c r="A8" s="175"/>
      <c r="B8" s="71"/>
      <c r="C8" s="71"/>
      <c r="D8" s="72"/>
      <c r="E8" s="73"/>
      <c r="F8" s="74"/>
      <c r="G8" s="71"/>
      <c r="H8" s="71"/>
      <c r="I8" s="71"/>
      <c r="J8" s="71"/>
      <c r="K8" s="73"/>
      <c r="L8" s="75"/>
      <c r="M8" s="71"/>
      <c r="N8" s="71"/>
      <c r="O8" s="71"/>
      <c r="P8" s="71"/>
      <c r="Q8" s="71"/>
      <c r="R8" s="71"/>
      <c r="S8" s="70"/>
      <c r="T8" s="76"/>
      <c r="U8" s="176"/>
      <c r="V8" s="78"/>
    </row>
    <row r="9" spans="1:22" s="79" customFormat="1" ht="16.05" x14ac:dyDescent="0.3">
      <c r="A9" s="175"/>
      <c r="B9" s="71"/>
      <c r="C9" s="71"/>
      <c r="D9" s="72"/>
      <c r="E9" s="73"/>
      <c r="F9" s="74"/>
      <c r="G9" s="71"/>
      <c r="H9" s="71"/>
      <c r="I9" s="71"/>
      <c r="J9" s="71"/>
      <c r="K9" s="73"/>
      <c r="L9" s="75"/>
      <c r="M9" s="71"/>
      <c r="N9" s="71"/>
      <c r="O9" s="71"/>
      <c r="P9" s="71"/>
      <c r="Q9" s="71"/>
      <c r="R9" s="71"/>
      <c r="S9" s="70"/>
      <c r="T9" s="76"/>
      <c r="U9" s="176"/>
      <c r="V9" s="78"/>
    </row>
    <row r="10" spans="1:22" s="79" customFormat="1" ht="16.05" x14ac:dyDescent="0.3">
      <c r="A10" s="175"/>
      <c r="B10" s="71"/>
      <c r="C10" s="71"/>
      <c r="D10" s="72"/>
      <c r="E10" s="73"/>
      <c r="F10" s="74"/>
      <c r="G10" s="71"/>
      <c r="H10" s="71"/>
      <c r="I10" s="71"/>
      <c r="J10" s="71"/>
      <c r="K10" s="73"/>
      <c r="L10" s="75"/>
      <c r="M10" s="71"/>
      <c r="N10" s="71"/>
      <c r="O10" s="71"/>
      <c r="P10" s="71"/>
      <c r="Q10" s="71"/>
      <c r="R10" s="71"/>
      <c r="S10" s="70"/>
      <c r="T10" s="76"/>
      <c r="U10" s="176"/>
      <c r="V10" s="78"/>
    </row>
    <row r="11" spans="1:22" s="79" customFormat="1" ht="16.05" x14ac:dyDescent="0.3">
      <c r="A11" s="175"/>
      <c r="B11" s="71"/>
      <c r="C11" s="71"/>
      <c r="D11" s="72"/>
      <c r="E11" s="73"/>
      <c r="F11" s="74"/>
      <c r="G11" s="71"/>
      <c r="H11" s="71"/>
      <c r="I11" s="71"/>
      <c r="J11" s="71"/>
      <c r="K11" s="73"/>
      <c r="L11" s="75"/>
      <c r="M11" s="71"/>
      <c r="N11" s="71"/>
      <c r="O11" s="71"/>
      <c r="P11" s="71"/>
      <c r="Q11" s="71"/>
      <c r="R11" s="71"/>
      <c r="S11" s="70"/>
      <c r="T11" s="76"/>
      <c r="U11" s="176"/>
      <c r="V11" s="78"/>
    </row>
    <row r="12" spans="1:22" s="79" customFormat="1" ht="16.05" x14ac:dyDescent="0.3">
      <c r="A12" s="175"/>
      <c r="B12" s="71"/>
      <c r="C12" s="76"/>
      <c r="D12" s="80"/>
      <c r="E12" s="73"/>
      <c r="F12" s="70"/>
      <c r="G12" s="76"/>
      <c r="H12" s="76"/>
      <c r="I12" s="76"/>
      <c r="J12" s="76"/>
      <c r="K12" s="77"/>
      <c r="L12" s="75"/>
      <c r="M12" s="76"/>
      <c r="N12" s="76"/>
      <c r="O12" s="76"/>
      <c r="P12" s="76"/>
      <c r="Q12" s="76"/>
      <c r="R12" s="76"/>
      <c r="S12" s="70"/>
      <c r="T12" s="76"/>
      <c r="U12" s="176"/>
      <c r="V12" s="78"/>
    </row>
    <row r="13" spans="1:22" s="79" customFormat="1" ht="16.8" thickBot="1" x14ac:dyDescent="0.35">
      <c r="A13" s="177"/>
      <c r="B13" s="178"/>
      <c r="C13" s="178"/>
      <c r="D13" s="179"/>
      <c r="E13" s="180"/>
      <c r="F13" s="181"/>
      <c r="G13" s="178"/>
      <c r="H13" s="178"/>
      <c r="I13" s="178"/>
      <c r="J13" s="178"/>
      <c r="K13" s="182"/>
      <c r="L13" s="183"/>
      <c r="M13" s="178"/>
      <c r="N13" s="178"/>
      <c r="O13" s="178"/>
      <c r="P13" s="178"/>
      <c r="Q13" s="178"/>
      <c r="R13" s="178"/>
      <c r="S13" s="181"/>
      <c r="T13" s="178"/>
      <c r="U13" s="184"/>
      <c r="V13" s="78"/>
    </row>
    <row r="14" spans="1:22" s="83" customFormat="1" x14ac:dyDescent="0.3">
      <c r="A14" s="81"/>
      <c r="B14" s="82"/>
      <c r="C14" s="81"/>
      <c r="D14" s="81"/>
      <c r="E14" s="81"/>
    </row>
    <row r="15" spans="1:22" ht="19.8" x14ac:dyDescent="0.4">
      <c r="A15" s="202" t="s">
        <v>879</v>
      </c>
    </row>
  </sheetData>
  <mergeCells count="5">
    <mergeCell ref="A3:E3"/>
    <mergeCell ref="F3:K3"/>
    <mergeCell ref="L3:R3"/>
    <mergeCell ref="S3:U3"/>
    <mergeCell ref="A1:E1"/>
  </mergeCells>
  <phoneticPr fontId="2" type="noConversion"/>
  <hyperlinks>
    <hyperlink ref="F1" location="清單!A1" display="清單" xr:uid="{00000000-0004-0000-1D00-000000000000}"/>
  </hyperlinks>
  <pageMargins left="0.7" right="0.7" top="0.75" bottom="0.75" header="0.3" footer="0.3"/>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F14"/>
  <sheetViews>
    <sheetView zoomScale="115" zoomScaleNormal="115" workbookViewId="0"/>
  </sheetViews>
  <sheetFormatPr defaultRowHeight="23.4" customHeight="1" x14ac:dyDescent="0.3"/>
  <cols>
    <col min="2" max="2" width="70.77734375" customWidth="1"/>
    <col min="3" max="3" width="26.21875" customWidth="1"/>
    <col min="4" max="4" width="9.44140625" bestFit="1" customWidth="1"/>
  </cols>
  <sheetData>
    <row r="1" spans="2:6" ht="23.4" customHeight="1" x14ac:dyDescent="0.3">
      <c r="B1" s="754" t="s">
        <v>402</v>
      </c>
      <c r="C1" s="754"/>
      <c r="E1" s="143" t="s">
        <v>281</v>
      </c>
    </row>
    <row r="2" spans="2:6" ht="23.4" customHeight="1" x14ac:dyDescent="0.3">
      <c r="B2" s="753" t="e">
        <f>"檢查基準日："&amp;TEXT(YEAR(#REF!)-1911,0)&amp;"/"&amp;TEXT(#REF!,"m/d")</f>
        <v>#REF!</v>
      </c>
      <c r="C2" s="753"/>
    </row>
    <row r="3" spans="2:6" ht="23.4" customHeight="1" x14ac:dyDescent="0.3">
      <c r="B3" s="164" t="s">
        <v>239</v>
      </c>
      <c r="C3" s="164" t="s">
        <v>641</v>
      </c>
    </row>
    <row r="4" spans="2:6" ht="16.2" x14ac:dyDescent="0.3">
      <c r="B4" s="165" t="s">
        <v>242</v>
      </c>
      <c r="C4" s="166"/>
    </row>
    <row r="5" spans="2:6" ht="16.2" x14ac:dyDescent="0.3">
      <c r="B5" s="165" t="s">
        <v>243</v>
      </c>
      <c r="C5" s="166"/>
    </row>
    <row r="6" spans="2:6" ht="16.2" x14ac:dyDescent="0.3">
      <c r="B6" s="165" t="s">
        <v>244</v>
      </c>
      <c r="C6" s="166"/>
    </row>
    <row r="7" spans="2:6" ht="16.2" x14ac:dyDescent="0.3">
      <c r="B7" s="165" t="s">
        <v>245</v>
      </c>
      <c r="C7" s="166"/>
    </row>
    <row r="8" spans="2:6" ht="16.2" x14ac:dyDescent="0.3">
      <c r="B8" s="165" t="s">
        <v>246</v>
      </c>
      <c r="C8" s="166"/>
    </row>
    <row r="9" spans="2:6" ht="16.2" x14ac:dyDescent="0.3">
      <c r="B9" s="165" t="s">
        <v>247</v>
      </c>
      <c r="C9" s="166"/>
    </row>
    <row r="10" spans="2:6" ht="16.2" x14ac:dyDescent="0.3">
      <c r="B10" s="165" t="s">
        <v>248</v>
      </c>
      <c r="C10" s="166"/>
    </row>
    <row r="11" spans="2:6" ht="16.2" x14ac:dyDescent="0.3">
      <c r="B11" s="165" t="s">
        <v>249</v>
      </c>
      <c r="C11" s="166"/>
    </row>
    <row r="13" spans="2:6" ht="23.4" customHeight="1" x14ac:dyDescent="0.3">
      <c r="B13" s="203" t="s">
        <v>398</v>
      </c>
      <c r="C13" s="140"/>
      <c r="D13" s="140"/>
      <c r="E13" s="141"/>
    </row>
    <row r="14" spans="2:6" ht="23.4" customHeight="1" x14ac:dyDescent="0.3">
      <c r="E14" s="140"/>
      <c r="F14" s="140"/>
    </row>
  </sheetData>
  <mergeCells count="2">
    <mergeCell ref="B2:C2"/>
    <mergeCell ref="B1:C1"/>
  </mergeCells>
  <phoneticPr fontId="2" type="noConversion"/>
  <hyperlinks>
    <hyperlink ref="E1" location="清單!A1" display="清單" xr:uid="{00000000-0004-0000-1E00-000000000000}"/>
  </hyperlinks>
  <pageMargins left="0.7" right="0.7" top="0.75" bottom="0.75" header="0.3" footer="0.3"/>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K19"/>
  <sheetViews>
    <sheetView zoomScale="85" zoomScaleNormal="85" workbookViewId="0">
      <selection activeCell="B3" sqref="B3"/>
    </sheetView>
  </sheetViews>
  <sheetFormatPr defaultRowHeight="16.2" x14ac:dyDescent="0.3"/>
  <cols>
    <col min="1" max="1" width="24.77734375" customWidth="1"/>
    <col min="2" max="2" width="127.44140625" customWidth="1"/>
    <col min="3" max="3" width="42.88671875" customWidth="1"/>
    <col min="4" max="4" width="6" bestFit="1" customWidth="1"/>
  </cols>
  <sheetData>
    <row r="1" spans="1:11" ht="19.8" x14ac:dyDescent="0.3">
      <c r="A1" s="2"/>
      <c r="B1" s="250" t="s">
        <v>580</v>
      </c>
      <c r="C1" s="2"/>
      <c r="D1" s="251" t="s">
        <v>280</v>
      </c>
      <c r="E1" s="38"/>
      <c r="F1" s="38"/>
      <c r="G1" s="38"/>
      <c r="H1" s="38"/>
      <c r="I1" s="38"/>
      <c r="J1" s="38"/>
      <c r="K1" s="38"/>
    </row>
    <row r="2" spans="1:11" ht="19.8" x14ac:dyDescent="0.3">
      <c r="A2" s="155" t="s">
        <v>581</v>
      </c>
      <c r="B2" s="312" t="s">
        <v>582</v>
      </c>
      <c r="C2" s="312" t="s">
        <v>318</v>
      </c>
      <c r="D2" s="2"/>
      <c r="E2" s="38"/>
      <c r="F2" s="38"/>
      <c r="G2" s="38"/>
      <c r="H2" s="38"/>
      <c r="I2" s="38"/>
      <c r="J2" s="38"/>
      <c r="K2" s="38"/>
    </row>
    <row r="3" spans="1:11" ht="39.6" x14ac:dyDescent="0.3">
      <c r="A3" s="252" t="s">
        <v>583</v>
      </c>
      <c r="B3" s="252" t="s">
        <v>659</v>
      </c>
      <c r="C3" s="253" t="s">
        <v>660</v>
      </c>
      <c r="D3" s="2"/>
      <c r="E3" s="38"/>
      <c r="F3" s="38"/>
      <c r="G3" s="38"/>
      <c r="H3" s="38"/>
      <c r="I3" s="38"/>
      <c r="J3" s="38"/>
      <c r="K3" s="38"/>
    </row>
    <row r="4" spans="1:11" ht="19.8" x14ac:dyDescent="0.3">
      <c r="A4" s="252" t="s">
        <v>952</v>
      </c>
      <c r="B4" s="252" t="s">
        <v>584</v>
      </c>
      <c r="C4" s="253" t="s">
        <v>278</v>
      </c>
      <c r="D4" s="2"/>
      <c r="E4" s="38"/>
      <c r="F4" s="38"/>
      <c r="G4" s="38"/>
      <c r="H4" s="38"/>
      <c r="I4" s="38"/>
      <c r="J4" s="38"/>
      <c r="K4" s="38"/>
    </row>
    <row r="5" spans="1:11" ht="19.8" x14ac:dyDescent="0.3">
      <c r="A5" s="252" t="s">
        <v>919</v>
      </c>
      <c r="B5" s="252" t="s">
        <v>669</v>
      </c>
      <c r="C5" s="253" t="s">
        <v>278</v>
      </c>
      <c r="D5" s="2"/>
      <c r="E5" s="38"/>
      <c r="F5" s="38"/>
      <c r="G5" s="38"/>
      <c r="H5" s="38"/>
      <c r="I5" s="38"/>
      <c r="J5" s="38"/>
      <c r="K5" s="38"/>
    </row>
    <row r="6" spans="1:11" ht="79.2" x14ac:dyDescent="0.3">
      <c r="A6" s="253" t="s">
        <v>670</v>
      </c>
      <c r="B6" s="253" t="s">
        <v>671</v>
      </c>
      <c r="C6" s="253" t="s">
        <v>278</v>
      </c>
      <c r="D6" s="2"/>
      <c r="E6" s="38"/>
      <c r="F6" s="38"/>
      <c r="G6" s="38"/>
      <c r="H6" s="38"/>
      <c r="I6" s="38"/>
      <c r="J6" s="38"/>
      <c r="K6" s="38"/>
    </row>
    <row r="7" spans="1:11" ht="39.6" x14ac:dyDescent="0.3">
      <c r="A7" s="253" t="s">
        <v>588</v>
      </c>
      <c r="B7" s="253" t="s">
        <v>662</v>
      </c>
      <c r="C7" s="253" t="s">
        <v>282</v>
      </c>
      <c r="D7" s="2"/>
      <c r="E7" s="38"/>
      <c r="F7" s="38"/>
      <c r="G7" s="38"/>
      <c r="H7" s="38"/>
      <c r="I7" s="38"/>
      <c r="J7" s="38"/>
      <c r="K7" s="38"/>
    </row>
    <row r="8" spans="1:11" ht="39.6" x14ac:dyDescent="0.3">
      <c r="A8" s="253" t="s">
        <v>587</v>
      </c>
      <c r="B8" s="253" t="s">
        <v>663</v>
      </c>
      <c r="C8" s="253" t="s">
        <v>278</v>
      </c>
      <c r="D8" s="2"/>
      <c r="E8" s="38"/>
      <c r="F8" s="38"/>
      <c r="G8" s="38"/>
      <c r="H8" s="38"/>
      <c r="I8" s="38"/>
      <c r="J8" s="38"/>
      <c r="K8" s="38"/>
    </row>
    <row r="9" spans="1:11" ht="39.6" x14ac:dyDescent="0.3">
      <c r="A9" s="253" t="s">
        <v>590</v>
      </c>
      <c r="B9" s="253" t="s">
        <v>664</v>
      </c>
      <c r="C9" s="253" t="s">
        <v>278</v>
      </c>
      <c r="D9" s="2"/>
      <c r="E9" s="38"/>
      <c r="F9" s="38"/>
      <c r="G9" s="38"/>
      <c r="H9" s="38"/>
      <c r="I9" s="38"/>
      <c r="J9" s="38"/>
      <c r="K9" s="38"/>
    </row>
    <row r="10" spans="1:11" ht="39.6" x14ac:dyDescent="0.3">
      <c r="A10" s="253" t="s">
        <v>651</v>
      </c>
      <c r="B10" s="253" t="s">
        <v>665</v>
      </c>
      <c r="C10" s="253" t="s">
        <v>660</v>
      </c>
      <c r="D10" s="2"/>
      <c r="E10" s="38"/>
      <c r="F10" s="38"/>
      <c r="G10" s="38"/>
      <c r="H10" s="38"/>
      <c r="I10" s="38"/>
      <c r="J10" s="38"/>
      <c r="K10" s="38"/>
    </row>
    <row r="11" spans="1:11" ht="19.8" x14ac:dyDescent="0.3">
      <c r="A11" s="252" t="s">
        <v>585</v>
      </c>
      <c r="B11" s="252" t="s">
        <v>666</v>
      </c>
      <c r="C11" s="253" t="s">
        <v>571</v>
      </c>
      <c r="D11" s="2"/>
      <c r="E11" s="38"/>
      <c r="F11" s="38"/>
      <c r="G11" s="38"/>
      <c r="H11" s="38"/>
      <c r="I11" s="38"/>
      <c r="J11" s="38"/>
      <c r="K11" s="38"/>
    </row>
    <row r="12" spans="1:11" ht="19.8" x14ac:dyDescent="0.3">
      <c r="A12" s="252" t="s">
        <v>586</v>
      </c>
      <c r="B12" s="252" t="s">
        <v>667</v>
      </c>
      <c r="C12" s="253" t="s">
        <v>571</v>
      </c>
      <c r="D12" s="2"/>
      <c r="E12" s="38"/>
      <c r="F12" s="38"/>
      <c r="G12" s="38"/>
      <c r="H12" s="38"/>
      <c r="I12" s="38"/>
      <c r="J12" s="38"/>
      <c r="K12" s="38"/>
    </row>
    <row r="13" spans="1:11" ht="39.6" x14ac:dyDescent="0.3">
      <c r="A13" s="252" t="s">
        <v>594</v>
      </c>
      <c r="B13" s="252" t="s">
        <v>672</v>
      </c>
      <c r="C13" s="253" t="s">
        <v>571</v>
      </c>
      <c r="D13" s="2"/>
      <c r="E13" s="38"/>
      <c r="F13" s="38"/>
      <c r="G13" s="38"/>
      <c r="H13" s="38"/>
      <c r="I13" s="38"/>
      <c r="J13" s="38"/>
      <c r="K13" s="38"/>
    </row>
    <row r="14" spans="1:11" ht="39.6" x14ac:dyDescent="0.3">
      <c r="A14" s="252" t="s">
        <v>595</v>
      </c>
      <c r="B14" s="252" t="s">
        <v>668</v>
      </c>
      <c r="C14" s="253" t="s">
        <v>571</v>
      </c>
      <c r="D14" s="2"/>
      <c r="E14" s="38"/>
      <c r="F14" s="38"/>
      <c r="G14" s="38"/>
      <c r="H14" s="38"/>
      <c r="I14" s="38"/>
      <c r="J14" s="38"/>
      <c r="K14" s="38"/>
    </row>
    <row r="15" spans="1:11" ht="39.6" x14ac:dyDescent="0.3">
      <c r="A15" s="253" t="s">
        <v>647</v>
      </c>
      <c r="B15" s="253" t="s">
        <v>589</v>
      </c>
      <c r="C15" s="253" t="s">
        <v>571</v>
      </c>
      <c r="D15" s="2"/>
      <c r="E15" s="38"/>
      <c r="F15" s="38"/>
      <c r="G15" s="38"/>
      <c r="H15" s="38"/>
      <c r="I15" s="38"/>
      <c r="J15" s="38"/>
      <c r="K15" s="38"/>
    </row>
    <row r="16" spans="1:11" ht="19.8" x14ac:dyDescent="0.3">
      <c r="A16" s="311"/>
      <c r="B16" s="311"/>
      <c r="C16" s="311"/>
      <c r="D16" s="2"/>
      <c r="E16" s="38"/>
      <c r="F16" s="38"/>
      <c r="G16" s="38"/>
      <c r="H16" s="38"/>
      <c r="I16" s="38"/>
      <c r="J16" s="38"/>
      <c r="K16" s="38"/>
    </row>
    <row r="17" spans="1:11" ht="19.8" x14ac:dyDescent="0.3">
      <c r="A17" s="96" t="s">
        <v>646</v>
      </c>
      <c r="B17" s="96"/>
      <c r="C17" s="2"/>
      <c r="D17" s="2"/>
      <c r="E17" s="38"/>
      <c r="F17" s="38"/>
      <c r="G17" s="38"/>
      <c r="H17" s="38"/>
      <c r="I17" s="38"/>
      <c r="J17" s="38"/>
      <c r="K17" s="38"/>
    </row>
    <row r="18" spans="1:11" ht="19.8" x14ac:dyDescent="0.3">
      <c r="A18" s="96" t="s">
        <v>648</v>
      </c>
      <c r="B18" s="38"/>
      <c r="C18" s="38"/>
      <c r="D18" s="38"/>
      <c r="E18" s="38"/>
      <c r="F18" s="38"/>
      <c r="G18" s="38"/>
      <c r="H18" s="38"/>
      <c r="I18" s="38"/>
      <c r="J18" s="38"/>
      <c r="K18" s="38"/>
    </row>
    <row r="19" spans="1:11" ht="19.8" x14ac:dyDescent="0.3">
      <c r="A19" s="755" t="s">
        <v>649</v>
      </c>
      <c r="B19" s="755"/>
      <c r="C19" s="755"/>
      <c r="D19" s="755"/>
      <c r="E19" s="755"/>
      <c r="F19" s="755"/>
      <c r="G19" s="755"/>
      <c r="H19" s="755"/>
      <c r="I19" s="755"/>
      <c r="J19" s="755"/>
      <c r="K19" s="755"/>
    </row>
  </sheetData>
  <mergeCells count="1">
    <mergeCell ref="A19:K19"/>
  </mergeCells>
  <phoneticPr fontId="2" type="noConversion"/>
  <hyperlinks>
    <hyperlink ref="D1" location="清單!A1" display="清單" xr:uid="{00000000-0004-0000-1F00-000000000000}"/>
  </hyperlinks>
  <pageMargins left="0.7" right="0.7" top="0.75" bottom="0.75" header="0.3" footer="0.3"/>
  <pageSetup paperSize="9" scale="4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K16"/>
  <sheetViews>
    <sheetView workbookViewId="0">
      <selection activeCell="K1" sqref="K1"/>
    </sheetView>
  </sheetViews>
  <sheetFormatPr defaultColWidth="9" defaultRowHeight="16.2" x14ac:dyDescent="0.3"/>
  <cols>
    <col min="1" max="1" width="14.5546875" style="2" customWidth="1"/>
    <col min="2" max="2" width="10.5546875" style="2" customWidth="1"/>
    <col min="3" max="3" width="13.109375" style="2" customWidth="1"/>
    <col min="4" max="4" width="14.44140625" style="2" customWidth="1"/>
    <col min="5" max="5" width="15.44140625" style="2" customWidth="1"/>
    <col min="6" max="6" width="10" style="2" customWidth="1"/>
    <col min="7" max="7" width="10.5546875" style="2" customWidth="1"/>
    <col min="8" max="8" width="10.44140625" style="2" customWidth="1"/>
    <col min="9" max="9" width="6.5546875" style="2" customWidth="1"/>
    <col min="10" max="10" width="13.5546875" style="2" customWidth="1"/>
    <col min="11" max="16384" width="9" style="2"/>
  </cols>
  <sheetData>
    <row r="1" spans="1:11" ht="19.8" x14ac:dyDescent="0.3">
      <c r="A1" s="756" t="s">
        <v>385</v>
      </c>
      <c r="B1" s="756"/>
      <c r="C1" s="756"/>
      <c r="D1" s="756"/>
      <c r="E1" s="756"/>
      <c r="F1" s="756"/>
      <c r="G1" s="756"/>
      <c r="H1" s="756"/>
      <c r="K1" s="143" t="s">
        <v>281</v>
      </c>
    </row>
    <row r="2" spans="1:11" ht="64.8" x14ac:dyDescent="0.3">
      <c r="A2" s="85" t="s">
        <v>160</v>
      </c>
      <c r="B2" s="85" t="s">
        <v>161</v>
      </c>
      <c r="C2" s="86" t="s">
        <v>162</v>
      </c>
      <c r="D2" s="86" t="s">
        <v>163</v>
      </c>
      <c r="E2" s="86" t="s">
        <v>164</v>
      </c>
      <c r="F2" s="85" t="s">
        <v>165</v>
      </c>
      <c r="G2" s="85" t="s">
        <v>166</v>
      </c>
      <c r="H2" s="85" t="s">
        <v>167</v>
      </c>
      <c r="I2" s="85" t="s">
        <v>168</v>
      </c>
      <c r="J2" s="31" t="s">
        <v>169</v>
      </c>
    </row>
    <row r="3" spans="1:11" ht="16.05" x14ac:dyDescent="0.3">
      <c r="A3" s="5"/>
      <c r="B3" s="5"/>
      <c r="C3" s="5"/>
      <c r="D3" s="5"/>
      <c r="E3" s="5"/>
      <c r="F3" s="5"/>
      <c r="G3" s="5"/>
      <c r="H3" s="5"/>
      <c r="I3" s="5"/>
      <c r="J3" s="5"/>
    </row>
    <row r="4" spans="1:11" ht="16.05" x14ac:dyDescent="0.3">
      <c r="A4" s="5"/>
      <c r="B4" s="5"/>
      <c r="C4" s="5"/>
      <c r="D4" s="5"/>
      <c r="E4" s="5"/>
      <c r="F4" s="5"/>
      <c r="G4" s="5"/>
      <c r="H4" s="5"/>
      <c r="I4" s="5"/>
      <c r="J4" s="5"/>
    </row>
    <row r="5" spans="1:11" ht="16.05" x14ac:dyDescent="0.3">
      <c r="A5" s="5"/>
      <c r="B5" s="5"/>
      <c r="C5" s="5"/>
      <c r="D5" s="5"/>
      <c r="E5" s="5"/>
      <c r="F5" s="5"/>
      <c r="G5" s="5"/>
      <c r="H5" s="5"/>
      <c r="I5" s="5"/>
      <c r="J5" s="5"/>
    </row>
    <row r="6" spans="1:11" ht="16.05" x14ac:dyDescent="0.3">
      <c r="A6" s="5"/>
      <c r="B6" s="5"/>
      <c r="C6" s="5"/>
      <c r="D6" s="5"/>
      <c r="E6" s="5"/>
      <c r="F6" s="5"/>
      <c r="G6" s="5"/>
      <c r="H6" s="5"/>
      <c r="I6" s="5"/>
      <c r="J6" s="5"/>
    </row>
    <row r="7" spans="1:11" ht="16.05" x14ac:dyDescent="0.3">
      <c r="A7" s="5"/>
      <c r="B7" s="5"/>
      <c r="C7" s="5"/>
      <c r="D7" s="5"/>
      <c r="E7" s="5"/>
      <c r="F7" s="5"/>
      <c r="G7" s="5"/>
      <c r="H7" s="5"/>
      <c r="I7" s="5"/>
      <c r="J7" s="5"/>
    </row>
    <row r="8" spans="1:11" ht="16.05" x14ac:dyDescent="0.3">
      <c r="A8" s="5"/>
      <c r="B8" s="5"/>
      <c r="C8" s="5"/>
      <c r="D8" s="5"/>
      <c r="E8" s="5"/>
      <c r="F8" s="5"/>
      <c r="G8" s="5"/>
      <c r="H8" s="5"/>
      <c r="I8" s="5"/>
      <c r="J8" s="5"/>
    </row>
    <row r="9" spans="1:11" ht="16.05" x14ac:dyDescent="0.3">
      <c r="A9" s="5"/>
      <c r="B9" s="5"/>
      <c r="C9" s="5"/>
      <c r="D9" s="5"/>
      <c r="E9" s="5"/>
      <c r="F9" s="5"/>
      <c r="G9" s="5"/>
      <c r="H9" s="5"/>
      <c r="I9" s="5"/>
      <c r="J9" s="5"/>
    </row>
    <row r="10" spans="1:11" ht="16.05" x14ac:dyDescent="0.3">
      <c r="A10" s="5"/>
      <c r="B10" s="5"/>
      <c r="C10" s="5"/>
      <c r="D10" s="5"/>
      <c r="E10" s="5"/>
      <c r="F10" s="5"/>
      <c r="G10" s="5"/>
      <c r="H10" s="5"/>
      <c r="I10" s="5"/>
      <c r="J10" s="5"/>
    </row>
    <row r="11" spans="1:11" ht="16.05" x14ac:dyDescent="0.3">
      <c r="A11" s="5"/>
      <c r="B11" s="5"/>
      <c r="C11" s="5"/>
      <c r="D11" s="5"/>
      <c r="E11" s="5"/>
      <c r="F11" s="5"/>
      <c r="G11" s="5"/>
      <c r="H11" s="5"/>
      <c r="I11" s="5"/>
      <c r="J11" s="5"/>
    </row>
    <row r="12" spans="1:11" ht="16.05" x14ac:dyDescent="0.3">
      <c r="A12" s="5"/>
      <c r="B12" s="5"/>
      <c r="C12" s="5"/>
      <c r="D12" s="5"/>
      <c r="E12" s="5"/>
      <c r="F12" s="5"/>
      <c r="G12" s="5"/>
      <c r="H12" s="5"/>
      <c r="I12" s="5"/>
      <c r="J12" s="5"/>
    </row>
    <row r="13" spans="1:11" ht="16.05" x14ac:dyDescent="0.3">
      <c r="A13" s="5"/>
      <c r="B13" s="5"/>
      <c r="C13" s="5"/>
      <c r="D13" s="5"/>
      <c r="E13" s="5"/>
      <c r="F13" s="5"/>
      <c r="G13" s="5"/>
      <c r="H13" s="5"/>
      <c r="I13" s="5"/>
      <c r="J13" s="5"/>
    </row>
    <row r="14" spans="1:11" ht="16.05" x14ac:dyDescent="0.3">
      <c r="A14" s="5"/>
      <c r="B14" s="5"/>
      <c r="C14" s="5"/>
      <c r="D14" s="5"/>
      <c r="E14" s="5"/>
      <c r="F14" s="5"/>
      <c r="G14" s="5"/>
      <c r="H14" s="5"/>
      <c r="I14" s="5"/>
      <c r="J14" s="5"/>
    </row>
    <row r="16" spans="1:11" x14ac:dyDescent="0.3">
      <c r="A16" s="203" t="s">
        <v>399</v>
      </c>
    </row>
  </sheetData>
  <mergeCells count="1">
    <mergeCell ref="A1:H1"/>
  </mergeCells>
  <phoneticPr fontId="2" type="noConversion"/>
  <hyperlinks>
    <hyperlink ref="K1" location="清單!A1" display="清單" xr:uid="{00000000-0004-0000-2000-000000000000}"/>
  </hyperlinks>
  <pageMargins left="0.7" right="0.7" top="0.75" bottom="0.75" header="0.3" footer="0.3"/>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K14"/>
  <sheetViews>
    <sheetView workbookViewId="0">
      <selection sqref="A1:H1"/>
    </sheetView>
  </sheetViews>
  <sheetFormatPr defaultColWidth="9" defaultRowHeight="16.2" x14ac:dyDescent="0.3"/>
  <cols>
    <col min="1" max="1" width="14.44140625" style="2" customWidth="1"/>
    <col min="2" max="2" width="10.44140625" style="2" customWidth="1"/>
    <col min="3" max="3" width="13.109375" style="2" customWidth="1"/>
    <col min="4" max="4" width="12.44140625" style="2" customWidth="1"/>
    <col min="5" max="5" width="15.44140625" style="2" customWidth="1"/>
    <col min="6" max="6" width="9.5546875" style="2" customWidth="1"/>
    <col min="7" max="7" width="10.109375" style="2" customWidth="1"/>
    <col min="8" max="8" width="10.21875" style="2" customWidth="1"/>
    <col min="9" max="9" width="7.21875" style="2" customWidth="1"/>
    <col min="10" max="10" width="17" style="2" customWidth="1"/>
    <col min="11" max="16384" width="9" style="2"/>
  </cols>
  <sheetData>
    <row r="1" spans="1:11" ht="19.8" x14ac:dyDescent="0.3">
      <c r="A1" s="756" t="s">
        <v>384</v>
      </c>
      <c r="B1" s="756"/>
      <c r="C1" s="756"/>
      <c r="D1" s="756"/>
      <c r="E1" s="756"/>
      <c r="F1" s="756"/>
      <c r="G1" s="756"/>
      <c r="H1" s="756"/>
      <c r="K1" s="143" t="s">
        <v>281</v>
      </c>
    </row>
    <row r="2" spans="1:11" ht="48.6" x14ac:dyDescent="0.3">
      <c r="A2" s="87" t="s">
        <v>170</v>
      </c>
      <c r="B2" s="87" t="s">
        <v>171</v>
      </c>
      <c r="C2" s="88" t="s">
        <v>174</v>
      </c>
      <c r="D2" s="88" t="s">
        <v>163</v>
      </c>
      <c r="E2" s="88" t="s">
        <v>172</v>
      </c>
      <c r="F2" s="87" t="s">
        <v>175</v>
      </c>
      <c r="G2" s="87" t="s">
        <v>176</v>
      </c>
      <c r="H2" s="87" t="s">
        <v>167</v>
      </c>
      <c r="I2" s="87" t="s">
        <v>177</v>
      </c>
      <c r="J2" s="31" t="s">
        <v>173</v>
      </c>
    </row>
    <row r="3" spans="1:11" ht="16.05" x14ac:dyDescent="0.3">
      <c r="A3" s="5"/>
      <c r="B3" s="5"/>
      <c r="C3" s="5"/>
      <c r="D3" s="5"/>
      <c r="E3" s="5"/>
      <c r="F3" s="5"/>
      <c r="G3" s="5"/>
      <c r="H3" s="5"/>
      <c r="I3" s="5"/>
      <c r="J3" s="5"/>
    </row>
    <row r="4" spans="1:11" ht="16.05" x14ac:dyDescent="0.3">
      <c r="A4" s="5"/>
      <c r="B4" s="5"/>
      <c r="C4" s="5"/>
      <c r="D4" s="5"/>
      <c r="E4" s="5"/>
      <c r="F4" s="5"/>
      <c r="G4" s="5"/>
      <c r="H4" s="5"/>
      <c r="I4" s="5"/>
      <c r="J4" s="5"/>
    </row>
    <row r="5" spans="1:11" ht="16.05" x14ac:dyDescent="0.3">
      <c r="A5" s="5"/>
      <c r="B5" s="5"/>
      <c r="C5" s="5"/>
      <c r="D5" s="5"/>
      <c r="E5" s="5"/>
      <c r="F5" s="5"/>
      <c r="G5" s="5"/>
      <c r="H5" s="5"/>
      <c r="I5" s="5"/>
      <c r="J5" s="5"/>
    </row>
    <row r="6" spans="1:11" ht="16.05" x14ac:dyDescent="0.3">
      <c r="A6" s="5"/>
      <c r="B6" s="5"/>
      <c r="C6" s="5"/>
      <c r="D6" s="5"/>
      <c r="E6" s="5"/>
      <c r="F6" s="5"/>
      <c r="G6" s="5"/>
      <c r="H6" s="5"/>
      <c r="I6" s="5"/>
      <c r="J6" s="5"/>
    </row>
    <row r="7" spans="1:11" ht="16.05" x14ac:dyDescent="0.3">
      <c r="A7" s="5"/>
      <c r="B7" s="5"/>
      <c r="C7" s="5"/>
      <c r="D7" s="5"/>
      <c r="E7" s="5"/>
      <c r="F7" s="5"/>
      <c r="G7" s="5"/>
      <c r="H7" s="5"/>
      <c r="I7" s="5"/>
      <c r="J7" s="5"/>
    </row>
    <row r="8" spans="1:11" ht="16.05" x14ac:dyDescent="0.3">
      <c r="A8" s="5"/>
      <c r="B8" s="5"/>
      <c r="C8" s="5"/>
      <c r="D8" s="5"/>
      <c r="E8" s="5"/>
      <c r="F8" s="5"/>
      <c r="G8" s="5"/>
      <c r="H8" s="5"/>
      <c r="I8" s="5"/>
      <c r="J8" s="5"/>
    </row>
    <row r="9" spans="1:11" ht="16.05" x14ac:dyDescent="0.3">
      <c r="A9" s="5"/>
      <c r="B9" s="5"/>
      <c r="C9" s="5"/>
      <c r="D9" s="5"/>
      <c r="E9" s="5"/>
      <c r="F9" s="5"/>
      <c r="G9" s="5"/>
      <c r="H9" s="5"/>
      <c r="I9" s="5"/>
      <c r="J9" s="5"/>
    </row>
    <row r="10" spans="1:11" ht="16.05" x14ac:dyDescent="0.3">
      <c r="A10" s="5"/>
      <c r="B10" s="5"/>
      <c r="C10" s="5"/>
      <c r="D10" s="5"/>
      <c r="E10" s="5"/>
      <c r="F10" s="5"/>
      <c r="G10" s="5"/>
      <c r="H10" s="5"/>
      <c r="I10" s="5"/>
      <c r="J10" s="5"/>
    </row>
    <row r="11" spans="1:11" ht="16.05" x14ac:dyDescent="0.3">
      <c r="A11" s="5"/>
      <c r="B11" s="5"/>
      <c r="C11" s="5"/>
      <c r="D11" s="5"/>
      <c r="E11" s="5"/>
      <c r="F11" s="5"/>
      <c r="G11" s="5"/>
      <c r="H11" s="5"/>
      <c r="I11" s="5"/>
      <c r="J11" s="5"/>
    </row>
    <row r="12" spans="1:11" ht="16.05" x14ac:dyDescent="0.3">
      <c r="A12" s="5"/>
      <c r="B12" s="5"/>
      <c r="C12" s="5"/>
      <c r="D12" s="5"/>
      <c r="E12" s="5"/>
      <c r="F12" s="5"/>
      <c r="G12" s="5"/>
      <c r="H12" s="5"/>
      <c r="I12" s="5"/>
      <c r="J12" s="5"/>
    </row>
    <row r="14" spans="1:11" x14ac:dyDescent="0.3">
      <c r="A14" s="203" t="s">
        <v>400</v>
      </c>
    </row>
  </sheetData>
  <mergeCells count="1">
    <mergeCell ref="A1:H1"/>
  </mergeCells>
  <phoneticPr fontId="2" type="noConversion"/>
  <hyperlinks>
    <hyperlink ref="K1" location="清單!A1" display="清單" xr:uid="{00000000-0004-0000-2100-000000000000}"/>
  </hyperlinks>
  <pageMargins left="0.7" right="0.7" top="0.75" bottom="0.75" header="0.3" footer="0.3"/>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J14"/>
  <sheetViews>
    <sheetView workbookViewId="0">
      <selection sqref="A1:H1"/>
    </sheetView>
  </sheetViews>
  <sheetFormatPr defaultColWidth="9" defaultRowHeight="16.2" x14ac:dyDescent="0.3"/>
  <cols>
    <col min="1" max="1" width="11.44140625" style="2" customWidth="1"/>
    <col min="2" max="2" width="10.44140625" style="2" customWidth="1"/>
    <col min="3" max="3" width="11.44140625" style="2" customWidth="1"/>
    <col min="4" max="4" width="10.77734375" style="2" customWidth="1"/>
    <col min="5" max="5" width="15.44140625" style="2" customWidth="1"/>
    <col min="6" max="6" width="14.44140625" style="2" customWidth="1"/>
    <col min="7" max="7" width="10.44140625" style="2" customWidth="1"/>
    <col min="8" max="8" width="10.21875" style="2" customWidth="1"/>
    <col min="9" max="9" width="21.88671875" style="2" customWidth="1"/>
    <col min="10" max="16384" width="9" style="2"/>
  </cols>
  <sheetData>
    <row r="1" spans="1:10" ht="19.8" x14ac:dyDescent="0.3">
      <c r="A1" s="756" t="s">
        <v>178</v>
      </c>
      <c r="B1" s="756"/>
      <c r="C1" s="756"/>
      <c r="D1" s="756"/>
      <c r="E1" s="756"/>
      <c r="F1" s="756"/>
      <c r="G1" s="756"/>
      <c r="H1" s="756"/>
      <c r="J1" s="143" t="s">
        <v>281</v>
      </c>
    </row>
    <row r="2" spans="1:10" s="95" customFormat="1" ht="48.6" x14ac:dyDescent="0.3">
      <c r="A2" s="88" t="s">
        <v>179</v>
      </c>
      <c r="B2" s="88" t="s">
        <v>180</v>
      </c>
      <c r="C2" s="88" t="s">
        <v>181</v>
      </c>
      <c r="D2" s="88" t="s">
        <v>182</v>
      </c>
      <c r="E2" s="88" t="s">
        <v>183</v>
      </c>
      <c r="F2" s="88" t="s">
        <v>184</v>
      </c>
      <c r="G2" s="88" t="s">
        <v>185</v>
      </c>
      <c r="H2" s="88" t="s">
        <v>186</v>
      </c>
      <c r="I2" s="88" t="s">
        <v>187</v>
      </c>
    </row>
    <row r="3" spans="1:10" ht="16.05" x14ac:dyDescent="0.3">
      <c r="A3" s="5"/>
      <c r="B3" s="5"/>
      <c r="C3" s="5"/>
      <c r="D3" s="5"/>
      <c r="E3" s="5"/>
      <c r="F3" s="5"/>
      <c r="G3" s="5"/>
      <c r="H3" s="5"/>
      <c r="I3" s="5"/>
    </row>
    <row r="4" spans="1:10" ht="16.05" x14ac:dyDescent="0.3">
      <c r="A4" s="5"/>
      <c r="B4" s="5"/>
      <c r="C4" s="5"/>
      <c r="D4" s="5"/>
      <c r="E4" s="5"/>
      <c r="F4" s="5"/>
      <c r="G4" s="5"/>
      <c r="H4" s="5"/>
      <c r="I4" s="5"/>
    </row>
    <row r="5" spans="1:10" ht="16.05" x14ac:dyDescent="0.3">
      <c r="A5" s="5"/>
      <c r="B5" s="5"/>
      <c r="C5" s="5"/>
      <c r="D5" s="5"/>
      <c r="E5" s="5"/>
      <c r="F5" s="5"/>
      <c r="G5" s="5"/>
      <c r="H5" s="5"/>
      <c r="I5" s="5"/>
    </row>
    <row r="6" spans="1:10" ht="16.05" x14ac:dyDescent="0.3">
      <c r="A6" s="5"/>
      <c r="B6" s="5"/>
      <c r="C6" s="5"/>
      <c r="D6" s="5"/>
      <c r="E6" s="5"/>
      <c r="F6" s="5"/>
      <c r="G6" s="5"/>
      <c r="H6" s="5"/>
      <c r="I6" s="5"/>
    </row>
    <row r="7" spans="1:10" ht="16.05" x14ac:dyDescent="0.3">
      <c r="A7" s="5"/>
      <c r="B7" s="5"/>
      <c r="C7" s="5"/>
      <c r="D7" s="5"/>
      <c r="E7" s="5"/>
      <c r="F7" s="5"/>
      <c r="G7" s="5"/>
      <c r="H7" s="5"/>
      <c r="I7" s="5"/>
    </row>
    <row r="8" spans="1:10" ht="16.05" x14ac:dyDescent="0.3">
      <c r="A8" s="5"/>
      <c r="B8" s="5"/>
      <c r="C8" s="5"/>
      <c r="D8" s="5"/>
      <c r="E8" s="5"/>
      <c r="F8" s="5"/>
      <c r="G8" s="5"/>
      <c r="H8" s="5"/>
      <c r="I8" s="5"/>
    </row>
    <row r="9" spans="1:10" ht="16.05" x14ac:dyDescent="0.3">
      <c r="A9" s="5"/>
      <c r="B9" s="5"/>
      <c r="C9" s="5"/>
      <c r="D9" s="5"/>
      <c r="E9" s="5"/>
      <c r="F9" s="5"/>
      <c r="G9" s="5"/>
      <c r="H9" s="5"/>
      <c r="I9" s="5"/>
    </row>
    <row r="10" spans="1:10" ht="16.05" x14ac:dyDescent="0.3">
      <c r="A10" s="5"/>
      <c r="B10" s="5"/>
      <c r="C10" s="5"/>
      <c r="D10" s="5"/>
      <c r="E10" s="5"/>
      <c r="F10" s="5"/>
      <c r="G10" s="5"/>
      <c r="H10" s="5"/>
      <c r="I10" s="5"/>
    </row>
    <row r="11" spans="1:10" ht="16.05" x14ac:dyDescent="0.3">
      <c r="A11" s="5"/>
      <c r="B11" s="5"/>
      <c r="C11" s="5"/>
      <c r="D11" s="5"/>
      <c r="E11" s="5"/>
      <c r="F11" s="5"/>
      <c r="G11" s="5"/>
      <c r="H11" s="5"/>
      <c r="I11" s="5"/>
    </row>
    <row r="12" spans="1:10" ht="16.05" x14ac:dyDescent="0.3">
      <c r="A12" s="5"/>
      <c r="B12" s="5"/>
      <c r="C12" s="5"/>
      <c r="D12" s="5"/>
      <c r="E12" s="5"/>
      <c r="F12" s="5"/>
      <c r="G12" s="5"/>
      <c r="H12" s="5"/>
      <c r="I12" s="5"/>
    </row>
    <row r="14" spans="1:10" x14ac:dyDescent="0.3">
      <c r="A14" s="203" t="s">
        <v>401</v>
      </c>
    </row>
  </sheetData>
  <mergeCells count="1">
    <mergeCell ref="A1:H1"/>
  </mergeCells>
  <phoneticPr fontId="2" type="noConversion"/>
  <hyperlinks>
    <hyperlink ref="J1" location="清單!A1" display="清單" xr:uid="{00000000-0004-0000-2200-000000000000}"/>
  </hyperlinks>
  <pageMargins left="0.7" right="0.7" top="0.75" bottom="0.75" header="0.3" footer="0.3"/>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H19"/>
  <sheetViews>
    <sheetView view="pageBreakPreview" zoomScale="60" zoomScaleNormal="100" workbookViewId="0">
      <selection sqref="A1:H1"/>
    </sheetView>
  </sheetViews>
  <sheetFormatPr defaultColWidth="8.88671875" defaultRowHeight="19.8" x14ac:dyDescent="0.3"/>
  <cols>
    <col min="1" max="1" width="14" style="96" customWidth="1"/>
    <col min="2" max="3" width="12.44140625" style="96" bestFit="1" customWidth="1"/>
    <col min="4" max="4" width="13.44140625" style="96" customWidth="1"/>
    <col min="5" max="5" width="28.5546875" style="96" customWidth="1"/>
    <col min="6" max="6" width="11.5546875" style="96" customWidth="1"/>
    <col min="7" max="7" width="27.109375" style="96" bestFit="1" customWidth="1"/>
    <col min="8" max="16384" width="8.88671875" style="96"/>
  </cols>
  <sheetData>
    <row r="1" spans="1:8" ht="22.2" x14ac:dyDescent="0.3">
      <c r="A1" s="461" t="s">
        <v>705</v>
      </c>
      <c r="B1" s="461"/>
      <c r="C1" s="461"/>
      <c r="D1" s="461"/>
      <c r="E1" s="461"/>
      <c r="F1" s="461"/>
      <c r="G1" s="461"/>
      <c r="H1" s="461"/>
    </row>
    <row r="2" spans="1:8" ht="20.399999999999999" thickBot="1" x14ac:dyDescent="0.35">
      <c r="A2" s="384" t="s">
        <v>706</v>
      </c>
      <c r="B2" s="384" t="str">
        <f>[1]從這裡開始!B2</f>
        <v>OO支付股份有限公司</v>
      </c>
      <c r="C2" s="384"/>
      <c r="D2" s="384"/>
      <c r="H2" s="143" t="s">
        <v>707</v>
      </c>
    </row>
    <row r="3" spans="1:8" x14ac:dyDescent="0.3">
      <c r="A3" s="758" t="s">
        <v>708</v>
      </c>
      <c r="B3" s="760" t="s">
        <v>709</v>
      </c>
      <c r="C3" s="760" t="s">
        <v>710</v>
      </c>
      <c r="D3" s="762" t="s">
        <v>711</v>
      </c>
      <c r="E3" s="762" t="s">
        <v>712</v>
      </c>
      <c r="F3" s="760" t="s">
        <v>713</v>
      </c>
      <c r="G3" s="764" t="s">
        <v>714</v>
      </c>
    </row>
    <row r="4" spans="1:8" x14ac:dyDescent="0.3">
      <c r="A4" s="759"/>
      <c r="B4" s="761"/>
      <c r="C4" s="761"/>
      <c r="D4" s="763"/>
      <c r="E4" s="763"/>
      <c r="F4" s="761"/>
      <c r="G4" s="765"/>
    </row>
    <row r="5" spans="1:8" ht="19.350000000000001" x14ac:dyDescent="0.3">
      <c r="A5" s="385"/>
      <c r="B5" s="97"/>
      <c r="C5" s="97"/>
      <c r="D5" s="97"/>
      <c r="E5" s="97"/>
      <c r="F5" s="97"/>
      <c r="G5" s="386"/>
    </row>
    <row r="6" spans="1:8" ht="19.350000000000001" x14ac:dyDescent="0.3">
      <c r="A6" s="385"/>
      <c r="B6" s="97"/>
      <c r="C6" s="97"/>
      <c r="D6" s="97"/>
      <c r="E6" s="97"/>
      <c r="F6" s="97"/>
      <c r="G6" s="386"/>
    </row>
    <row r="7" spans="1:8" ht="19.350000000000001" x14ac:dyDescent="0.3">
      <c r="A7" s="385"/>
      <c r="B7" s="97"/>
      <c r="C7" s="97"/>
      <c r="D7" s="97"/>
      <c r="E7" s="97"/>
      <c r="F7" s="97"/>
      <c r="G7" s="386"/>
    </row>
    <row r="8" spans="1:8" ht="19.350000000000001" x14ac:dyDescent="0.3">
      <c r="A8" s="385"/>
      <c r="B8" s="97"/>
      <c r="C8" s="97"/>
      <c r="D8" s="97"/>
      <c r="E8" s="97"/>
      <c r="F8" s="97"/>
      <c r="G8" s="386"/>
    </row>
    <row r="9" spans="1:8" ht="19.350000000000001" x14ac:dyDescent="0.3">
      <c r="A9" s="385"/>
      <c r="B9" s="97"/>
      <c r="C9" s="97"/>
      <c r="D9" s="97"/>
      <c r="E9" s="97"/>
      <c r="F9" s="97"/>
      <c r="G9" s="386"/>
    </row>
    <row r="10" spans="1:8" ht="19.350000000000001" x14ac:dyDescent="0.3">
      <c r="A10" s="385"/>
      <c r="B10" s="97"/>
      <c r="C10" s="97"/>
      <c r="D10" s="97"/>
      <c r="E10" s="97"/>
      <c r="F10" s="97"/>
      <c r="G10" s="386"/>
    </row>
    <row r="11" spans="1:8" ht="19.350000000000001" x14ac:dyDescent="0.3">
      <c r="A11" s="385"/>
      <c r="B11" s="97"/>
      <c r="C11" s="97"/>
      <c r="D11" s="97"/>
      <c r="E11" s="97"/>
      <c r="F11" s="97"/>
      <c r="G11" s="386"/>
    </row>
    <row r="12" spans="1:8" ht="19.350000000000001" x14ac:dyDescent="0.3">
      <c r="A12" s="385"/>
      <c r="B12" s="97"/>
      <c r="C12" s="97"/>
      <c r="D12" s="97"/>
      <c r="E12" s="97"/>
      <c r="F12" s="97"/>
      <c r="G12" s="386"/>
    </row>
    <row r="13" spans="1:8" ht="19.350000000000001" x14ac:dyDescent="0.3">
      <c r="A13" s="385"/>
      <c r="B13" s="97"/>
      <c r="C13" s="97"/>
      <c r="D13" s="97"/>
      <c r="E13" s="97"/>
      <c r="F13" s="97"/>
      <c r="G13" s="386"/>
    </row>
    <row r="14" spans="1:8" ht="19.350000000000001" x14ac:dyDescent="0.3">
      <c r="A14" s="385"/>
      <c r="B14" s="97"/>
      <c r="C14" s="97"/>
      <c r="D14" s="97"/>
      <c r="E14" s="97"/>
      <c r="F14" s="97"/>
      <c r="G14" s="386"/>
    </row>
    <row r="15" spans="1:8" x14ac:dyDescent="0.3">
      <c r="A15" s="385"/>
      <c r="B15" s="97"/>
      <c r="C15" s="97"/>
      <c r="D15" s="97"/>
      <c r="E15" s="97"/>
      <c r="F15" s="97"/>
      <c r="G15" s="386"/>
    </row>
    <row r="16" spans="1:8" x14ac:dyDescent="0.3">
      <c r="A16" s="385"/>
      <c r="B16" s="97"/>
      <c r="C16" s="97"/>
      <c r="D16" s="97"/>
      <c r="E16" s="97"/>
      <c r="F16" s="97"/>
      <c r="G16" s="386"/>
    </row>
    <row r="17" spans="1:7" ht="20.399999999999999" thickBot="1" x14ac:dyDescent="0.35">
      <c r="A17" s="387"/>
      <c r="B17" s="388"/>
      <c r="C17" s="388"/>
      <c r="D17" s="388"/>
      <c r="E17" s="388"/>
      <c r="F17" s="388"/>
      <c r="G17" s="389"/>
    </row>
    <row r="19" spans="1:7" x14ac:dyDescent="0.3">
      <c r="A19" s="757" t="s">
        <v>715</v>
      </c>
      <c r="B19" s="757"/>
      <c r="C19" s="757"/>
      <c r="D19" s="757"/>
      <c r="E19" s="757" t="s">
        <v>716</v>
      </c>
      <c r="F19" s="757"/>
      <c r="G19" s="201" t="s">
        <v>949</v>
      </c>
    </row>
  </sheetData>
  <mergeCells count="10">
    <mergeCell ref="A19:D19"/>
    <mergeCell ref="E19:F19"/>
    <mergeCell ref="A1:H1"/>
    <mergeCell ref="A3:A4"/>
    <mergeCell ref="B3:B4"/>
    <mergeCell ref="C3:C4"/>
    <mergeCell ref="D3:D4"/>
    <mergeCell ref="E3:E4"/>
    <mergeCell ref="F3:F4"/>
    <mergeCell ref="G3:G4"/>
  </mergeCells>
  <phoneticPr fontId="2" type="noConversion"/>
  <hyperlinks>
    <hyperlink ref="H2" location="清單!A1" display="清單" xr:uid="{00000000-0004-0000-2400-000000000000}"/>
  </hyperlinks>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35</vt:i4>
      </vt:variant>
      <vt:variant>
        <vt:lpstr>具名範圍</vt:lpstr>
      </vt:variant>
      <vt:variant>
        <vt:i4>1</vt:i4>
      </vt:variant>
    </vt:vector>
  </HeadingPairs>
  <TitlesOfParts>
    <vt:vector size="36" baseType="lpstr">
      <vt:lpstr>清單</vt:lpstr>
      <vt:lpstr>簡報大綱</vt:lpstr>
      <vt:lpstr>A1</vt:lpstr>
      <vt:lpstr>A2</vt:lpstr>
      <vt:lpstr>A3</vt:lpstr>
      <vt:lpstr>A4</vt:lpstr>
      <vt:lpstr>A5</vt:lpstr>
      <vt:lpstr>A6</vt:lpstr>
      <vt:lpstr>A7</vt:lpstr>
      <vt:lpstr>B1</vt:lpstr>
      <vt:lpstr>B2</vt:lpstr>
      <vt:lpstr>B3</vt:lpstr>
      <vt:lpstr>B4</vt:lpstr>
      <vt:lpstr>B5</vt:lpstr>
      <vt:lpstr>C1</vt:lpstr>
      <vt:lpstr>C2</vt:lpstr>
      <vt:lpstr>D1</vt:lpstr>
      <vt:lpstr>D2</vt:lpstr>
      <vt:lpstr>D3</vt:lpstr>
      <vt:lpstr>D4</vt:lpstr>
      <vt:lpstr>D5</vt:lpstr>
      <vt:lpstr>D6</vt:lpstr>
      <vt:lpstr>D7</vt:lpstr>
      <vt:lpstr>D8</vt:lpstr>
      <vt:lpstr>D9</vt:lpstr>
      <vt:lpstr>D10</vt:lpstr>
      <vt:lpstr>D11</vt:lpstr>
      <vt:lpstr>D12</vt:lpstr>
      <vt:lpstr>D13</vt:lpstr>
      <vt:lpstr>E1</vt:lpstr>
      <vt:lpstr>E2</vt:lpstr>
      <vt:lpstr>F1</vt:lpstr>
      <vt:lpstr>F2</vt:lpstr>
      <vt:lpstr>F3</vt:lpstr>
      <vt:lpstr>G1</vt:lpstr>
      <vt:lpstr>清單!Print_Titles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沈子傑</dc:creator>
  <cp:lastModifiedBy>蕭昺禎</cp:lastModifiedBy>
  <cp:lastPrinted>2026-03-20T05:49:03Z</cp:lastPrinted>
  <dcterms:created xsi:type="dcterms:W3CDTF">2020-04-29T08:13:30Z</dcterms:created>
  <dcterms:modified xsi:type="dcterms:W3CDTF">2026-03-20T06:42:50Z</dcterms:modified>
</cp:coreProperties>
</file>